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2016-01" sheetId="1" state="visible" r:id="rId2"/>
    <sheet name="Sheet3" sheetId="2" state="visible" r:id="rId3"/>
    <sheet name="Sheet2" sheetId="3" state="visible" r:id="rId4"/>
  </sheets>
  <definedNames>
    <definedName function="false" hidden="false" localSheetId="0" name="_xlnm.Print_Titles" vbProcedure="false">'2016-01'!$20:$30</definedName>
    <definedName function="false" hidden="false" localSheetId="0" name="Excel_BuiltIn_Print_Titles" vbProcedure="false">'2016-01'!$20:$30</definedName>
    <definedName function="false" hidden="false" localSheetId="0" name="_xlnm.Print_Titles" vbProcedure="false">'2016-01'!$20:$30</definedName>
  </definedNames>
  <calcPr iterateCount="100" refMode="A1" iterate="false" iterateDelta="0.0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<sst xmlns="http://schemas.openxmlformats.org/spreadsheetml/2006/main" count="303" uniqueCount="148">
  <si>
    <t xml:space="preserve">Forma Nr. 4 patvirtinta</t>
  </si>
  <si>
    <t xml:space="preserve">Lietuvos Respublikos finansų ministro</t>
  </si>
  <si>
    <t xml:space="preserve">2008 m. gruodžio 31 d. įsakymu Nr. 1K-465</t>
  </si>
  <si>
    <t xml:space="preserve">(Lietuvos Respublikos finansų ministro</t>
  </si>
  <si>
    <t xml:space="preserve">2014 m. lapkričio 28 d. įsakymo Nr. 1K-407 redakcija)</t>
  </si>
  <si>
    <t xml:space="preserve">LIETUVOS RESPUBLIKOS GENERALINĖ PROKURATŪRA 288603320 RINKTINĖS G. 5A, 01515 VILNIUS</t>
  </si>
  <si>
    <t xml:space="preserve">(įstaigos pavadinimas, kodas Juridinių asmenų registre, adresas)</t>
  </si>
  <si>
    <t xml:space="preserve">                            MOKĖTINŲ IR GAUTINŲ SUMŲ</t>
  </si>
  <si>
    <t xml:space="preserve">    2016 M.  GRUODŽIO 31 D.</t>
  </si>
  <si>
    <t xml:space="preserve">metinė</t>
  </si>
  <si>
    <t xml:space="preserve">(metinė, ketvirtinė, mėnesinė)</t>
  </si>
  <si>
    <t xml:space="preserve">                   ATASKAITA</t>
  </si>
  <si>
    <t xml:space="preserve">                            2017-01- 17          Nr.17.9.-324</t>
  </si>
  <si>
    <t xml:space="preserve">                                 (data)</t>
  </si>
  <si>
    <t xml:space="preserve">Kodas</t>
  </si>
  <si>
    <t xml:space="preserve">Ministerijos/Savivaldybės</t>
  </si>
  <si>
    <t xml:space="preserve">Departamento</t>
  </si>
  <si>
    <t xml:space="preserve">Įstaigos</t>
  </si>
  <si>
    <t xml:space="preserve">( tūkst. eurų)</t>
  </si>
  <si>
    <t xml:space="preserve">Išlaidų ekonominės klasifikacijos kodas</t>
  </si>
  <si>
    <t xml:space="preserve">Išlaidų pavadinimas</t>
  </si>
  <si>
    <t xml:space="preserve">Mokėtinos sumos</t>
  </si>
  <si>
    <t xml:space="preserve"> biudžeto lėšos</t>
  </si>
  <si>
    <t xml:space="preserve">likutis metų pradžioje</t>
  </si>
  <si>
    <t xml:space="preserve">likutis ataskaitinio laikotarpio pabaigoje</t>
  </si>
  <si>
    <t xml:space="preserve">iš viso</t>
  </si>
  <si>
    <t xml:space="preserve">iš jų įvykdymo terminas praleistas daugiau kaip</t>
  </si>
  <si>
    <t xml:space="preserve">10 dienų</t>
  </si>
  <si>
    <t xml:space="preserve">45 dienos</t>
  </si>
  <si>
    <t xml:space="preserve">Išlaidos</t>
  </si>
  <si>
    <t xml:space="preserve">Darbo užmokestis ir socialinis draudimas</t>
  </si>
  <si>
    <t xml:space="preserve">Darbo užmokestis</t>
  </si>
  <si>
    <t xml:space="preserve">x</t>
  </si>
  <si>
    <t xml:space="preserve">Darbo užmokestis pinigais</t>
  </si>
  <si>
    <t xml:space="preserve">iš jų: gyventojų pajamų mokestis</t>
  </si>
  <si>
    <t xml:space="preserve">Pajamos natūra</t>
  </si>
  <si>
    <t xml:space="preserve">Socialinio draudimo įmokos</t>
  </si>
  <si>
    <t xml:space="preserve">Prekių ir paslaugų naudojimas</t>
  </si>
  <si>
    <t xml:space="preserve">Mityba</t>
  </si>
  <si>
    <t xml:space="preserve">Medikamentai ( ir darbuotojų sveikatos tikrinimas)</t>
  </si>
  <si>
    <t xml:space="preserve">Ryšių paslaugos</t>
  </si>
  <si>
    <t xml:space="preserve">Transporto išlaikymas</t>
  </si>
  <si>
    <t xml:space="preserve">Apranga ir patalynė</t>
  </si>
  <si>
    <t xml:space="preserve">Spaudiniai</t>
  </si>
  <si>
    <t xml:space="preserve">Kitos prekės</t>
  </si>
  <si>
    <t xml:space="preserve">Komandiruotės (transporto, apgyvendinimo, ryšio ir kitos komandiruotės išlaidos)</t>
  </si>
  <si>
    <t xml:space="preserve">Miestų ir gyvenviečių viešasis ūkis</t>
  </si>
  <si>
    <t xml:space="preserve">Ilgalaikio materialiojo ir nematerialiojo turto nuoma (įskaitant veiklos nuomą)</t>
  </si>
  <si>
    <t xml:space="preserve">Ilgalaikio materialiojo turto einamasis remontas</t>
  </si>
  <si>
    <t xml:space="preserve">Kvalifikacijos kėlimas</t>
  </si>
  <si>
    <t xml:space="preserve">Apmokėjimas ekspertams ir konsultantams</t>
  </si>
  <si>
    <t xml:space="preserve">Turto vertinimo paslaugų apmokėjimas</t>
  </si>
  <si>
    <t xml:space="preserve">Komunalinės paslaugos</t>
  </si>
  <si>
    <t xml:space="preserve">Kitos paslaugos</t>
  </si>
  <si>
    <t xml:space="preserve">Turto išlaidos</t>
  </si>
  <si>
    <t xml:space="preserve">Palūkanos</t>
  </si>
  <si>
    <t xml:space="preserve">Nerezidentams</t>
  </si>
  <si>
    <t xml:space="preserve">Asignavimų valdytojų sumokėtos palūkanos</t>
  </si>
  <si>
    <t xml:space="preserve">Finansų ministerijos sumokėtos palūkanos</t>
  </si>
  <si>
    <t xml:space="preserve">Savivaldybių sumokėtos palūkanos</t>
  </si>
  <si>
    <t xml:space="preserve">Rezidentams, kitiems nei valdžios sektorius (tik už tiesioginę skolą)</t>
  </si>
  <si>
    <t xml:space="preserve">Kitiems valdymo lygiams</t>
  </si>
  <si>
    <t xml:space="preserve">Valstybės biudžetui</t>
  </si>
  <si>
    <t xml:space="preserve">Savivaldybių biudžetams</t>
  </si>
  <si>
    <t xml:space="preserve">Nebiudžetiniams fondams</t>
  </si>
  <si>
    <t xml:space="preserve">Nuoma</t>
  </si>
  <si>
    <t xml:space="preserve">Nuoma už žemę, žemės gelmių išteklius ir kitą atsirandantį gamtoje turtą</t>
  </si>
  <si>
    <t xml:space="preserve">Subsidijos</t>
  </si>
  <si>
    <t xml:space="preserve">Subsidijos iš biudžeto lešų</t>
  </si>
  <si>
    <t xml:space="preserve">Subsidijos importui</t>
  </si>
  <si>
    <t xml:space="preserve">Subsidijos gaminiams</t>
  </si>
  <si>
    <t xml:space="preserve">Subsidijos gamybai</t>
  </si>
  <si>
    <t xml:space="preserve">Dotacijos</t>
  </si>
  <si>
    <t xml:space="preserve">Dotacijos užsienio valstybėms</t>
  </si>
  <si>
    <t xml:space="preserve">Einamiesiems tikslams</t>
  </si>
  <si>
    <t xml:space="preserve">Kapitalui formuoti</t>
  </si>
  <si>
    <t xml:space="preserve">Dotacijos tarptautinėms organizacijoms</t>
  </si>
  <si>
    <t xml:space="preserve">Dotacijos kitiems valdymo lygiams</t>
  </si>
  <si>
    <t xml:space="preserve">Įmokos į Europos Sąjungos biudžetą</t>
  </si>
  <si>
    <t xml:space="preserve">Tradiciniai nuosavi ištekliai</t>
  </si>
  <si>
    <t xml:space="preserve">Muitai</t>
  </si>
  <si>
    <t xml:space="preserve">Cukraus sektoriaus mokesčiai</t>
  </si>
  <si>
    <t xml:space="preserve">PVM nuosavi ištekliai</t>
  </si>
  <si>
    <t xml:space="preserve">Bendrųjų nacionalinių pajamų nuosavi ištekliai</t>
  </si>
  <si>
    <t xml:space="preserve">Biudžeto disbalansų korekcija Jungtinės Karalystės naudai</t>
  </si>
  <si>
    <t xml:space="preserve">Su nuosavais ištekliais susijusios baudos ir delspinigiai</t>
  </si>
  <si>
    <t xml:space="preserve">Socialinės išmokos (pašalpos)</t>
  </si>
  <si>
    <t xml:space="preserve">Socialinio draudimo išmokos (pašalpos)</t>
  </si>
  <si>
    <t xml:space="preserve">Socialinio draudimo išmokos pinigais</t>
  </si>
  <si>
    <t xml:space="preserve">Socialinio draudimo išmokos natūra</t>
  </si>
  <si>
    <t xml:space="preserve">Socilinė parama (soc. paramos pašalpos)</t>
  </si>
  <si>
    <t xml:space="preserve">Socialinė parama pinigais</t>
  </si>
  <si>
    <t xml:space="preserve">Socialinė parama natūra</t>
  </si>
  <si>
    <t xml:space="preserve">Darbdavių socialinė parama</t>
  </si>
  <si>
    <t xml:space="preserve">Darbdavių socialinė parama pinigais </t>
  </si>
  <si>
    <t xml:space="preserve">Darbdavių socialinė parama natūra</t>
  </si>
  <si>
    <t xml:space="preserve">Kitos išlaidos</t>
  </si>
  <si>
    <t xml:space="preserve">Stipendijoms</t>
  </si>
  <si>
    <t xml:space="preserve">Kitiems einamiesiems tikslams</t>
  </si>
  <si>
    <t xml:space="preserve">Pervedamos lėšos (kapitalui formuoti)</t>
  </si>
  <si>
    <t xml:space="preserve">Pervedama Europos Sąjungos, kita tarptautinė finansinė parama ir bendrojo finansavimo lėšos</t>
  </si>
  <si>
    <t xml:space="preserve">Subsidijos iš Europos Sąjungos ir kitos tarptautinės finansinės paramos (ne valdžios sektoriui)</t>
  </si>
  <si>
    <t xml:space="preserve">Einamiesiems tikslams savivaldybėms</t>
  </si>
  <si>
    <t xml:space="preserve">Einamiesiems tikslams kitiems valdžios sektoriaus subjektams</t>
  </si>
  <si>
    <t xml:space="preserve">Einamiesiems tikslams ne valdžios sektoriui</t>
  </si>
  <si>
    <t xml:space="preserve">Investicijos</t>
  </si>
  <si>
    <t xml:space="preserve">Investicijos, skirtos savivaldybėms</t>
  </si>
  <si>
    <t xml:space="preserve">Investicijos kitiems valdžios sektoriaus subjektams</t>
  </si>
  <si>
    <t xml:space="preserve">Investicijos ne valdžios sektoriui</t>
  </si>
  <si>
    <t xml:space="preserve">SANDORIAI DĖL MATERIALIOJO IR NEMATERIALIOJO TURTO BEI FINANSINIŲ ĮSIPAREIGOJIMŲ VYKDYMAS</t>
  </si>
  <si>
    <t xml:space="preserve">Materialiojo ir nematerialiojo turto įsigijimo išlaidos</t>
  </si>
  <si>
    <t xml:space="preserve">Ilgalaikio materialiojo turto kūrimas ir įsigijimas</t>
  </si>
  <si>
    <t xml:space="preserve">Žemė</t>
  </si>
  <si>
    <t xml:space="preserve">Pastatai ir statiniai</t>
  </si>
  <si>
    <t xml:space="preserve">Gyvenamieji namai</t>
  </si>
  <si>
    <t xml:space="preserve">Negyvenamieji pastatai</t>
  </si>
  <si>
    <t xml:space="preserve">Kiti pastatai ir statiniai</t>
  </si>
  <si>
    <t xml:space="preserve">Mašinos ir įrenginiai</t>
  </si>
  <si>
    <t xml:space="preserve">Transporto priemonės</t>
  </si>
  <si>
    <t xml:space="preserve">Kitos mašinos ir įrenginiai</t>
  </si>
  <si>
    <t xml:space="preserve">Ginklai ir karinė įranga</t>
  </si>
  <si>
    <t xml:space="preserve">Vertybės</t>
  </si>
  <si>
    <t xml:space="preserve">Kitas ilgalaikis materialusis turtas</t>
  </si>
  <si>
    <t xml:space="preserve">Nematerialiojo turto kūrimas ir įsigijimas</t>
  </si>
  <si>
    <t xml:space="preserve">Naudingųjų iškasenų žvalgymo darbai</t>
  </si>
  <si>
    <t xml:space="preserve">Kompiuterinė programinė įranga, kompiuterinės programinės įrangos licencijos</t>
  </si>
  <si>
    <t xml:space="preserve">Patentai</t>
  </si>
  <si>
    <t xml:space="preserve">Literatūros ir meno kūriniai</t>
  </si>
  <si>
    <t xml:space="preserve">Kitas nematerialusis turtas</t>
  </si>
  <si>
    <t xml:space="preserve">Atsargų kūrimas ir įsigijimas</t>
  </si>
  <si>
    <t xml:space="preserve">Strateginės ir neliečiamosios atsargos</t>
  </si>
  <si>
    <t xml:space="preserve">Kitos atsargos</t>
  </si>
  <si>
    <t xml:space="preserve">Žaliavos ir medžiagos</t>
  </si>
  <si>
    <t xml:space="preserve">Negbaigta gamyba</t>
  </si>
  <si>
    <t xml:space="preserve">Pagaminta produkcija</t>
  </si>
  <si>
    <t xml:space="preserve">Pirktos prekes, skirtos parduoti</t>
  </si>
  <si>
    <t xml:space="preserve">Karines įrangos</t>
  </si>
  <si>
    <t xml:space="preserve">Ilgalakio turto įsigijimas finansinės nuomos( lizingo ) būdu</t>
  </si>
  <si>
    <t xml:space="preserve">Biologinis turtas ir mineraliniai ištekliai</t>
  </si>
  <si>
    <t xml:space="preserve">Finansinio turto įsigijimo išlaidos (perskolinimas)</t>
  </si>
  <si>
    <t xml:space="preserve">Išlaidos dėl finansinių įsipareigojimų vykdymo (paskolų grąžinimas)</t>
  </si>
  <si>
    <t xml:space="preserve">IŠ VISO (2+3)</t>
  </si>
  <si>
    <t xml:space="preserve">Gautinos sumos</t>
  </si>
  <si>
    <t xml:space="preserve">IŠLAIDOS</t>
  </si>
  <si>
    <t xml:space="preserve">Prokuratūros kanclerė                                                                                                                    Jūratė Pavilionienė</t>
  </si>
  <si>
    <t xml:space="preserve">( įstaigos vadovo ar jo įgalioto asmens pareigų pavadinimas)                     (parašas)                              (vardas, pavardė)</t>
  </si>
  <si>
    <t xml:space="preserve">Vyriausioji buhalterė                                                                                                                         Nijolė Žičkienė</t>
  </si>
  <si>
    <t xml:space="preserve">(vyraiusiasis buhalteris (buhalteris))                                                           (parašas)                                (vardas, pavardė)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</si>
</sst>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0.0"/>
  </numFmts>
  <fonts count="8">
    <font>
      <sz val="10"/>
      <name val="Arial"/>
      <family val="0"/>
      <charset val="186"/>
    </font>
    <font>
      <sz val="10"/>
      <name val="Arial"/>
      <family val="0"/>
      <charset val="186"/>
    </font>
    <font>
      <sz val="10"/>
      <name val="Arial"/>
      <family val="0"/>
      <charset val="186"/>
    </font>
    <font>
      <sz val="10"/>
      <name val="Arial"/>
      <family val="0"/>
      <charset val="186"/>
    </font>
    <font>
      <sz val="8"/>
      <name val="Times New Roman"/>
      <family val="1"/>
      <charset val="186"/>
    </font>
    <font>
      <b val="true"/>
      <sz val="10"/>
      <name val="Times New Roman"/>
      <family val="1"/>
      <charset val="186"/>
    </font>
    <font>
      <b val="true"/>
      <sz val="8"/>
      <name val="Times New Roman"/>
      <family val="1"/>
      <charset val="186"/>
    </font>
    <font>
      <sz val="9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0">
    <border diagonalUp="false" diagonalDown="false">
      <left/>
      <right/>
      <top/>
      <bottom/>
      <diagonal/>
    </border>
    <border diagonalUp="false" diagonalDown="false">
      <left/>
      <right/>
      <top/>
      <bottom style="hair"/>
      <diagonal/>
    </border>
    <border diagonalUp="false" diagonalDown="false">
      <left/>
      <right/>
      <top style="hair"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hair"/>
      <right style="hair"/>
      <top/>
      <bottom style="hair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/>
      <right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4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true"/>
    </xf>
    <xf numFmtId="164" fontId="4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5" fillId="0" borderId="0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6" fillId="0" borderId="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4" fillId="0" borderId="2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4" fillId="0" borderId="3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5" fontId="4" fillId="0" borderId="4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4" fillId="0" borderId="4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4" fillId="0" borderId="3" xfId="0" applyFont="true" applyBorder="true" applyAlignment="true" applyProtection="true">
      <alignment horizontal="right" vertical="center" textRotation="0" wrapText="true" indent="0" shrinkToFit="false"/>
      <protection locked="true" hidden="true"/>
    </xf>
    <xf numFmtId="164" fontId="4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7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4" fillId="0" borderId="7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6" fillId="0" borderId="7" xfId="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6" fontId="6" fillId="0" borderId="7" xfId="0" applyFont="true" applyBorder="true" applyAlignment="true" applyProtection="true">
      <alignment horizontal="right" vertical="bottom" textRotation="0" wrapText="false" indent="0" shrinkToFit="false"/>
      <protection locked="true" hidden="true"/>
    </xf>
    <xf numFmtId="166" fontId="6" fillId="0" borderId="7" xfId="0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4" fontId="6" fillId="0" borderId="8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4" fillId="0" borderId="8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6" fillId="0" borderId="8" xfId="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6" fontId="6" fillId="0" borderId="8" xfId="0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4" fontId="4" fillId="0" borderId="8" xfId="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6" fontId="4" fillId="0" borderId="8" xfId="0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6" fontId="4" fillId="0" borderId="8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6" fontId="4" fillId="0" borderId="8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6" fontId="4" fillId="0" borderId="8" xfId="0" applyFont="true" applyBorder="true" applyAlignment="true" applyProtection="true">
      <alignment horizontal="right" vertical="center" textRotation="0" wrapText="true" indent="0" shrinkToFit="false"/>
      <protection locked="true" hidden="true"/>
    </xf>
    <xf numFmtId="164" fontId="4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0" borderId="8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6" fillId="0" borderId="7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6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8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4" fillId="0" borderId="9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4" fillId="0" borderId="2" xfId="0" applyFont="true" applyBorder="true" applyAlignment="true" applyProtection="true">
      <alignment horizontal="general" vertical="bottom" textRotation="0" wrapText="false" indent="0" shrinkToFit="false"/>
      <protection locked="fals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N179"/>
  <sheetViews>
    <sheetView showFormulas="false" showGridLines="true" showRowColHeaders="true" showZeros="true" rightToLeft="false" tabSelected="true" showOutlineSymbols="true" defaultGridColor="true" view="normal" topLeftCell="B1" colorId="64" zoomScale="100" zoomScaleNormal="100" zoomScalePageLayoutView="100" workbookViewId="0">
      <selection pane="topLeft" activeCell="H19" activeCellId="0" sqref="H19"/>
    </sheetView>
  </sheetViews>
  <sheetFormatPr defaultRowHeight="12.75"/>
  <cols>
    <col collapsed="false" hidden="true" max="1" min="1" style="1" width="0"/>
    <col collapsed="false" hidden="false" max="2" min="2" style="0" width="2.03571428571429"/>
    <col collapsed="false" hidden="false" max="3" min="3" style="0" width="2.59183673469388"/>
    <col collapsed="false" hidden="false" max="4" min="4" style="0" width="2.69897959183673"/>
    <col collapsed="false" hidden="false" max="5" min="5" style="0" width="2.59183673469388"/>
    <col collapsed="false" hidden="false" max="6" min="6" style="0" width="3.04081632653061"/>
    <col collapsed="false" hidden="false" max="7" min="7" style="0" width="2.59183673469388"/>
    <col collapsed="false" hidden="false" max="8" min="8" style="0" width="22.6530612244898"/>
    <col collapsed="false" hidden="false" max="10" min="9" style="0" width="9.12755102040816"/>
  </cols>
  <sheetData>
    <row r="1" customFormat="false" ht="12.75" hidden="false" customHeight="true" outlineLevel="0" collapsed="false">
      <c r="I1" s="2" t="s">
        <v>0</v>
      </c>
      <c r="J1" s="2"/>
      <c r="K1" s="2"/>
      <c r="L1" s="2"/>
      <c r="M1" s="3"/>
      <c r="N1" s="3"/>
    </row>
    <row r="2" customFormat="false" ht="12.75" hidden="false" customHeight="true" outlineLevel="0" collapsed="false">
      <c r="I2" s="2" t="s">
        <v>1</v>
      </c>
      <c r="J2" s="2"/>
      <c r="K2" s="2"/>
      <c r="L2" s="2"/>
      <c r="M2" s="3"/>
      <c r="N2" s="3"/>
    </row>
    <row r="3" customFormat="false" ht="12.75" hidden="false" customHeight="true" outlineLevel="0" collapsed="false">
      <c r="I3" s="4" t="s">
        <v>2</v>
      </c>
      <c r="J3" s="4"/>
      <c r="K3" s="4"/>
      <c r="L3" s="4"/>
      <c r="M3" s="5"/>
      <c r="N3" s="5"/>
    </row>
    <row r="4" customFormat="false" ht="12.75" hidden="false" customHeight="true" outlineLevel="0" collapsed="false">
      <c r="I4" s="4" t="s">
        <v>3</v>
      </c>
      <c r="J4" s="4"/>
      <c r="K4" s="4"/>
      <c r="L4" s="4"/>
      <c r="M4" s="5"/>
      <c r="N4" s="5"/>
    </row>
    <row r="5" customFormat="false" ht="24.75" hidden="false" customHeight="true" outlineLevel="0" collapsed="false">
      <c r="I5" s="6" t="s">
        <v>4</v>
      </c>
      <c r="J5" s="6"/>
      <c r="K5" s="6"/>
      <c r="L5" s="6"/>
      <c r="M5" s="5"/>
      <c r="N5" s="5"/>
    </row>
    <row r="6" customFormat="false" ht="14.25" hidden="false" customHeight="true" outlineLevel="0" collapsed="false">
      <c r="B6" s="7"/>
      <c r="C6" s="7"/>
      <c r="D6" s="7"/>
      <c r="E6" s="7"/>
      <c r="F6" s="7"/>
      <c r="G6" s="7"/>
      <c r="H6" s="7"/>
      <c r="I6" s="8"/>
      <c r="J6" s="8"/>
      <c r="K6" s="8"/>
      <c r="L6" s="8"/>
    </row>
    <row r="7" customFormat="false" ht="12.75" hidden="false" customHeight="true" outlineLevel="0" collapsed="false">
      <c r="B7" s="7"/>
      <c r="C7" s="7"/>
      <c r="D7" s="9" t="s">
        <v>5</v>
      </c>
      <c r="E7" s="9"/>
      <c r="F7" s="9"/>
      <c r="G7" s="9"/>
      <c r="H7" s="9"/>
      <c r="I7" s="9"/>
      <c r="J7" s="9"/>
      <c r="K7" s="9"/>
      <c r="L7" s="9"/>
      <c r="M7" s="9"/>
    </row>
    <row r="8" customFormat="false" ht="12.75" hidden="false" customHeight="true" outlineLevel="0" collapsed="false">
      <c r="B8" s="7"/>
      <c r="C8" s="7"/>
      <c r="D8" s="10" t="s">
        <v>6</v>
      </c>
      <c r="E8" s="10"/>
      <c r="F8" s="10"/>
      <c r="G8" s="10"/>
      <c r="H8" s="10"/>
      <c r="I8" s="10"/>
      <c r="J8" s="10"/>
      <c r="K8" s="10"/>
      <c r="L8" s="10"/>
      <c r="M8" s="10"/>
    </row>
    <row r="9" customFormat="false" ht="12.75" hidden="false" customHeight="false" outlineLevel="0" collapsed="false"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customFormat="false" ht="12.75" hidden="false" customHeight="true" outlineLevel="0" collapsed="false">
      <c r="B10" s="7"/>
      <c r="C10" s="7"/>
      <c r="D10" s="7"/>
      <c r="E10" s="7"/>
      <c r="F10" s="11" t="s">
        <v>7</v>
      </c>
      <c r="G10" s="11"/>
      <c r="H10" s="11"/>
      <c r="I10" s="11"/>
      <c r="J10" s="11"/>
      <c r="K10" s="11"/>
      <c r="L10" s="7"/>
    </row>
    <row r="11" customFormat="false" ht="12.75" hidden="false" customHeight="false" outlineLevel="0" collapsed="false"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</row>
    <row r="12" customFormat="false" ht="12.75" hidden="false" customHeight="true" outlineLevel="0" collapsed="false">
      <c r="B12" s="7"/>
      <c r="C12" s="7"/>
      <c r="D12" s="7"/>
      <c r="E12" s="7"/>
      <c r="F12" s="7"/>
      <c r="G12" s="7"/>
      <c r="H12" s="12" t="s">
        <v>8</v>
      </c>
      <c r="I12" s="12"/>
      <c r="J12" s="12"/>
      <c r="K12" s="12"/>
      <c r="L12" s="7"/>
    </row>
    <row r="13" customFormat="false" ht="12.75" hidden="false" customHeight="false" outlineLevel="0" collapsed="false"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</row>
    <row r="14" customFormat="false" ht="12.75" hidden="false" customHeight="true" outlineLevel="0" collapsed="false">
      <c r="B14" s="7"/>
      <c r="C14" s="7"/>
      <c r="D14" s="7"/>
      <c r="E14" s="7"/>
      <c r="F14" s="7"/>
      <c r="G14" s="7"/>
      <c r="H14" s="13" t="s">
        <v>9</v>
      </c>
      <c r="I14" s="13"/>
      <c r="J14" s="13"/>
      <c r="K14" s="13"/>
      <c r="L14" s="7"/>
    </row>
    <row r="15" customFormat="false" ht="12.75" hidden="false" customHeight="false" outlineLevel="0" collapsed="false">
      <c r="B15" s="7"/>
      <c r="C15" s="7"/>
      <c r="D15" s="7"/>
      <c r="E15" s="7"/>
      <c r="F15" s="7"/>
      <c r="G15" s="7"/>
      <c r="H15" s="14" t="s">
        <v>10</v>
      </c>
      <c r="I15" s="14"/>
      <c r="J15" s="14"/>
      <c r="K15" s="14"/>
      <c r="L15" s="7"/>
    </row>
    <row r="16" customFormat="false" ht="12.75" hidden="false" customHeight="false" outlineLevel="0" collapsed="false"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</row>
    <row r="17" customFormat="false" ht="12.75" hidden="false" customHeight="true" outlineLevel="0" collapsed="false">
      <c r="B17" s="7"/>
      <c r="C17" s="7"/>
      <c r="D17" s="7"/>
      <c r="E17" s="7"/>
      <c r="F17" s="7"/>
      <c r="G17" s="7"/>
      <c r="H17" s="15" t="s">
        <v>11</v>
      </c>
      <c r="I17" s="15"/>
      <c r="J17" s="15"/>
      <c r="K17" s="7"/>
      <c r="L17" s="7"/>
    </row>
    <row r="18" customFormat="false" ht="12.75" hidden="false" customHeight="true" outlineLevel="0" collapsed="false">
      <c r="B18" s="7"/>
      <c r="C18" s="7"/>
      <c r="D18" s="7"/>
      <c r="E18" s="7"/>
      <c r="F18" s="7"/>
      <c r="G18" s="7"/>
      <c r="H18" s="16" t="s">
        <v>12</v>
      </c>
      <c r="I18" s="16"/>
      <c r="J18" s="16"/>
      <c r="K18" s="16"/>
      <c r="L18" s="7"/>
    </row>
    <row r="19" customFormat="false" ht="12.75" hidden="false" customHeight="false" outlineLevel="0" collapsed="false">
      <c r="B19" s="7"/>
      <c r="C19" s="7"/>
      <c r="D19" s="7"/>
      <c r="E19" s="7"/>
      <c r="F19" s="7"/>
      <c r="G19" s="7"/>
      <c r="H19" s="7" t="s">
        <v>13</v>
      </c>
      <c r="I19" s="7"/>
      <c r="J19" s="7"/>
      <c r="K19" s="7"/>
      <c r="L19" s="7"/>
    </row>
    <row r="20" customFormat="false" ht="12.75" hidden="false" customHeight="false" outlineLevel="0" collapsed="false">
      <c r="B20" s="7"/>
      <c r="C20" s="7"/>
      <c r="D20" s="7"/>
      <c r="E20" s="7"/>
      <c r="F20" s="7"/>
      <c r="G20" s="7"/>
      <c r="H20" s="7"/>
      <c r="I20" s="7"/>
      <c r="J20" s="7"/>
      <c r="K20" s="7"/>
      <c r="L20" s="7" t="s">
        <v>14</v>
      </c>
    </row>
    <row r="21" customFormat="false" ht="12.75" hidden="false" customHeight="true" outlineLevel="0" collapsed="false">
      <c r="B21" s="7"/>
      <c r="C21" s="7"/>
      <c r="D21" s="7"/>
      <c r="E21" s="7"/>
      <c r="F21" s="7"/>
      <c r="G21" s="7"/>
      <c r="H21" s="7"/>
      <c r="I21" s="17" t="s">
        <v>15</v>
      </c>
      <c r="J21" s="17"/>
      <c r="K21" s="17"/>
      <c r="L21" s="18" t="n">
        <v>90</v>
      </c>
    </row>
    <row r="22" customFormat="false" ht="12.75" hidden="false" customHeight="true" outlineLevel="0" collapsed="false">
      <c r="B22" s="7"/>
      <c r="C22" s="7"/>
      <c r="D22" s="7"/>
      <c r="E22" s="7"/>
      <c r="F22" s="7"/>
      <c r="G22" s="7"/>
      <c r="H22" s="7"/>
      <c r="I22" s="17" t="s">
        <v>16</v>
      </c>
      <c r="J22" s="17"/>
      <c r="K22" s="17"/>
      <c r="L22" s="19" t="n">
        <v>900</v>
      </c>
    </row>
    <row r="23" customFormat="false" ht="12.75" hidden="false" customHeight="true" outlineLevel="0" collapsed="false">
      <c r="B23" s="7"/>
      <c r="C23" s="7"/>
      <c r="D23" s="7"/>
      <c r="E23" s="7"/>
      <c r="F23" s="7"/>
      <c r="G23" s="7"/>
      <c r="H23" s="7"/>
      <c r="I23" s="20" t="s">
        <v>17</v>
      </c>
      <c r="J23" s="20"/>
      <c r="K23" s="20"/>
      <c r="L23" s="18" t="n">
        <v>1569</v>
      </c>
    </row>
    <row r="24" customFormat="false" ht="12.75" hidden="false" customHeight="false" outlineLevel="0" collapsed="false">
      <c r="B24" s="7"/>
      <c r="C24" s="7"/>
      <c r="D24" s="7"/>
      <c r="E24" s="7"/>
      <c r="F24" s="7"/>
      <c r="G24" s="7"/>
      <c r="H24" s="7"/>
      <c r="I24" s="7"/>
      <c r="J24" s="7"/>
      <c r="K24" s="7"/>
      <c r="L24" s="7" t="s">
        <v>18</v>
      </c>
    </row>
    <row r="25" customFormat="false" ht="12.75" hidden="false" customHeight="true" outlineLevel="0" collapsed="false">
      <c r="B25" s="21" t="s">
        <v>19</v>
      </c>
      <c r="C25" s="21"/>
      <c r="D25" s="21"/>
      <c r="E25" s="21"/>
      <c r="F25" s="21"/>
      <c r="G25" s="21"/>
      <c r="H25" s="21" t="s">
        <v>20</v>
      </c>
      <c r="I25" s="22" t="s">
        <v>21</v>
      </c>
      <c r="J25" s="22"/>
      <c r="K25" s="22"/>
      <c r="L25" s="22"/>
    </row>
    <row r="26" customFormat="false" ht="12.75" hidden="false" customHeight="false" outlineLevel="0" collapsed="false">
      <c r="B26" s="21"/>
      <c r="C26" s="21"/>
      <c r="D26" s="21"/>
      <c r="E26" s="21"/>
      <c r="F26" s="21"/>
      <c r="G26" s="21"/>
      <c r="H26" s="21"/>
      <c r="I26" s="23" t="s">
        <v>22</v>
      </c>
      <c r="J26" s="23"/>
      <c r="K26" s="23"/>
      <c r="L26" s="23"/>
    </row>
    <row r="27" customFormat="false" ht="22.5" hidden="false" customHeight="true" outlineLevel="0" collapsed="false">
      <c r="B27" s="21"/>
      <c r="C27" s="21"/>
      <c r="D27" s="21"/>
      <c r="E27" s="21"/>
      <c r="F27" s="21"/>
      <c r="G27" s="21"/>
      <c r="H27" s="21"/>
      <c r="I27" s="21" t="s">
        <v>23</v>
      </c>
      <c r="J27" s="21" t="s">
        <v>24</v>
      </c>
      <c r="K27" s="21"/>
      <c r="L27" s="21"/>
    </row>
    <row r="28" customFormat="false" ht="26.25" hidden="false" customHeight="true" outlineLevel="0" collapsed="false">
      <c r="B28" s="21"/>
      <c r="C28" s="21"/>
      <c r="D28" s="21"/>
      <c r="E28" s="21"/>
      <c r="F28" s="21"/>
      <c r="G28" s="21"/>
      <c r="H28" s="21"/>
      <c r="I28" s="21"/>
      <c r="J28" s="21" t="s">
        <v>25</v>
      </c>
      <c r="K28" s="21" t="s">
        <v>26</v>
      </c>
      <c r="L28" s="21"/>
    </row>
    <row r="29" customFormat="false" ht="17.25" hidden="false" customHeight="true" outlineLevel="0" collapsed="false">
      <c r="B29" s="21"/>
      <c r="C29" s="21"/>
      <c r="D29" s="21"/>
      <c r="E29" s="21"/>
      <c r="F29" s="21"/>
      <c r="G29" s="21"/>
      <c r="H29" s="21"/>
      <c r="I29" s="21"/>
      <c r="J29" s="21"/>
      <c r="K29" s="23" t="s">
        <v>27</v>
      </c>
      <c r="L29" s="23" t="s">
        <v>28</v>
      </c>
    </row>
    <row r="30" customFormat="false" ht="11.25" hidden="false" customHeight="true" outlineLevel="0" collapsed="false">
      <c r="B30" s="23" t="n">
        <v>1</v>
      </c>
      <c r="C30" s="23"/>
      <c r="D30" s="23"/>
      <c r="E30" s="23"/>
      <c r="F30" s="23"/>
      <c r="G30" s="23"/>
      <c r="H30" s="24" t="n">
        <v>2</v>
      </c>
      <c r="I30" s="23" t="n">
        <v>3</v>
      </c>
      <c r="J30" s="23" t="n">
        <v>4</v>
      </c>
      <c r="K30" s="23" t="n">
        <v>5</v>
      </c>
      <c r="L30" s="25" t="n">
        <v>6</v>
      </c>
    </row>
    <row r="31" customFormat="false" ht="12.75" hidden="false" customHeight="false" outlineLevel="0" collapsed="false">
      <c r="A31" s="1" t="n">
        <v>1</v>
      </c>
      <c r="B31" s="26" t="n">
        <v>2</v>
      </c>
      <c r="C31" s="27"/>
      <c r="D31" s="27"/>
      <c r="E31" s="27"/>
      <c r="F31" s="27"/>
      <c r="G31" s="27"/>
      <c r="H31" s="28" t="s">
        <v>29</v>
      </c>
      <c r="I31" s="29" t="n">
        <f aca="false">I32+I39+I57+I73+I78+I88+I100+I110+I116</f>
        <v>1074.3</v>
      </c>
      <c r="J31" s="29" t="n">
        <f aca="false">J32+J39+J57+J73+J78+J88+J100+J110+J116</f>
        <v>653.1</v>
      </c>
      <c r="K31" s="30" t="n">
        <f aca="false">K32+K39</f>
        <v>0</v>
      </c>
      <c r="L31" s="29" t="n">
        <f aca="false">L32+L39+L57+L73+L78+L88+L100+L110+L116</f>
        <v>0</v>
      </c>
    </row>
    <row r="32" customFormat="false" ht="21" hidden="false" customHeight="false" outlineLevel="0" collapsed="false">
      <c r="A32" s="1" t="n">
        <v>2</v>
      </c>
      <c r="B32" s="31" t="n">
        <v>2</v>
      </c>
      <c r="C32" s="31" t="n">
        <v>1</v>
      </c>
      <c r="D32" s="32"/>
      <c r="E32" s="32"/>
      <c r="F32" s="32"/>
      <c r="G32" s="32"/>
      <c r="H32" s="33" t="s">
        <v>30</v>
      </c>
      <c r="I32" s="34" t="n">
        <f aca="false">I34+I36+I38</f>
        <v>143.3</v>
      </c>
      <c r="J32" s="34" t="n">
        <f aca="false">J34+J36+J38</f>
        <v>542.8</v>
      </c>
      <c r="K32" s="34" t="n">
        <f aca="false">K34+K36</f>
        <v>0</v>
      </c>
      <c r="L32" s="34" t="n">
        <f aca="false">L37</f>
        <v>0</v>
      </c>
    </row>
    <row r="33" customFormat="false" ht="12.75" hidden="false" customHeight="false" outlineLevel="0" collapsed="false">
      <c r="A33" s="1" t="n">
        <v>3</v>
      </c>
      <c r="B33" s="32" t="n">
        <v>2</v>
      </c>
      <c r="C33" s="32" t="n">
        <v>1</v>
      </c>
      <c r="D33" s="32" t="n">
        <v>1</v>
      </c>
      <c r="E33" s="32"/>
      <c r="F33" s="32"/>
      <c r="G33" s="32"/>
      <c r="H33" s="35" t="s">
        <v>31</v>
      </c>
      <c r="I33" s="36" t="n">
        <f aca="false">I34+I36</f>
        <v>106.6</v>
      </c>
      <c r="J33" s="36" t="n">
        <f aca="false">J34+J36</f>
        <v>416.1</v>
      </c>
      <c r="K33" s="36" t="n">
        <f aca="false">K34+K36</f>
        <v>0</v>
      </c>
      <c r="L33" s="32" t="s">
        <v>32</v>
      </c>
    </row>
    <row r="34" customFormat="false" ht="12.75" hidden="false" customHeight="false" outlineLevel="0" collapsed="false">
      <c r="A34" s="1" t="n">
        <v>4</v>
      </c>
      <c r="B34" s="32" t="n">
        <v>2</v>
      </c>
      <c r="C34" s="32" t="n">
        <v>1</v>
      </c>
      <c r="D34" s="32" t="n">
        <v>1</v>
      </c>
      <c r="E34" s="32" t="n">
        <v>1</v>
      </c>
      <c r="F34" s="32" t="n">
        <v>1</v>
      </c>
      <c r="G34" s="32" t="n">
        <v>1</v>
      </c>
      <c r="H34" s="35" t="s">
        <v>33</v>
      </c>
      <c r="I34" s="37" t="n">
        <v>106.6</v>
      </c>
      <c r="J34" s="37" t="n">
        <v>416.1</v>
      </c>
      <c r="K34" s="37"/>
      <c r="L34" s="32" t="s">
        <v>32</v>
      </c>
    </row>
    <row r="35" customFormat="false" ht="21" hidden="false" customHeight="true" outlineLevel="0" collapsed="false">
      <c r="A35" s="1" t="n">
        <v>5</v>
      </c>
      <c r="B35" s="32"/>
      <c r="C35" s="32"/>
      <c r="D35" s="32"/>
      <c r="E35" s="32"/>
      <c r="F35" s="32"/>
      <c r="G35" s="32"/>
      <c r="H35" s="35" t="s">
        <v>34</v>
      </c>
      <c r="I35" s="37" t="n">
        <v>16</v>
      </c>
      <c r="J35" s="37" t="n">
        <v>61.5</v>
      </c>
      <c r="K35" s="37"/>
      <c r="L35" s="32" t="s">
        <v>32</v>
      </c>
    </row>
    <row r="36" customFormat="false" ht="12.75" hidden="false" customHeight="false" outlineLevel="0" collapsed="false">
      <c r="A36" s="1" t="n">
        <v>6</v>
      </c>
      <c r="B36" s="32" t="n">
        <v>2</v>
      </c>
      <c r="C36" s="32" t="n">
        <v>1</v>
      </c>
      <c r="D36" s="32" t="n">
        <v>1</v>
      </c>
      <c r="E36" s="32" t="n">
        <v>1</v>
      </c>
      <c r="F36" s="32" t="n">
        <v>1</v>
      </c>
      <c r="G36" s="32" t="n">
        <v>2</v>
      </c>
      <c r="H36" s="35" t="s">
        <v>35</v>
      </c>
      <c r="I36" s="37"/>
      <c r="J36" s="37"/>
      <c r="K36" s="37"/>
      <c r="L36" s="32" t="s">
        <v>32</v>
      </c>
    </row>
    <row r="37" customFormat="false" ht="12.75" hidden="false" customHeight="false" outlineLevel="0" collapsed="false">
      <c r="A37" s="1" t="n">
        <v>7</v>
      </c>
      <c r="B37" s="32" t="n">
        <v>2</v>
      </c>
      <c r="C37" s="32" t="n">
        <v>1</v>
      </c>
      <c r="D37" s="32" t="n">
        <v>2</v>
      </c>
      <c r="E37" s="32"/>
      <c r="F37" s="32"/>
      <c r="G37" s="32"/>
      <c r="H37" s="35" t="s">
        <v>36</v>
      </c>
      <c r="I37" s="36" t="n">
        <f aca="false">I38</f>
        <v>36.7</v>
      </c>
      <c r="J37" s="36" t="n">
        <f aca="false">J38</f>
        <v>126.7</v>
      </c>
      <c r="K37" s="32" t="s">
        <v>32</v>
      </c>
      <c r="L37" s="36" t="n">
        <f aca="false">L38</f>
        <v>0</v>
      </c>
    </row>
    <row r="38" customFormat="false" ht="12.75" hidden="false" customHeight="false" outlineLevel="0" collapsed="false">
      <c r="A38" s="1" t="n">
        <v>8</v>
      </c>
      <c r="B38" s="32" t="n">
        <v>2</v>
      </c>
      <c r="C38" s="32" t="n">
        <v>1</v>
      </c>
      <c r="D38" s="32" t="n">
        <v>2</v>
      </c>
      <c r="E38" s="32" t="n">
        <v>1</v>
      </c>
      <c r="F38" s="32" t="n">
        <v>1</v>
      </c>
      <c r="G38" s="32" t="n">
        <v>1</v>
      </c>
      <c r="H38" s="35" t="s">
        <v>36</v>
      </c>
      <c r="I38" s="37" t="n">
        <v>36.7</v>
      </c>
      <c r="J38" s="37" t="n">
        <v>126.7</v>
      </c>
      <c r="K38" s="32" t="s">
        <v>32</v>
      </c>
      <c r="L38" s="38"/>
    </row>
    <row r="39" customFormat="false" ht="21" hidden="false" customHeight="false" outlineLevel="0" collapsed="false">
      <c r="A39" s="1" t="n">
        <v>9</v>
      </c>
      <c r="B39" s="31" t="n">
        <v>2</v>
      </c>
      <c r="C39" s="31" t="n">
        <v>2</v>
      </c>
      <c r="D39" s="32"/>
      <c r="E39" s="32"/>
      <c r="F39" s="32"/>
      <c r="G39" s="32"/>
      <c r="H39" s="33" t="s">
        <v>37</v>
      </c>
      <c r="I39" s="34" t="n">
        <f aca="false">I40</f>
        <v>117.6</v>
      </c>
      <c r="J39" s="34" t="n">
        <f aca="false">J40</f>
        <v>110.3</v>
      </c>
      <c r="K39" s="34" t="n">
        <f aca="false">K40</f>
        <v>0</v>
      </c>
      <c r="L39" s="34" t="n">
        <f aca="false">L40</f>
        <v>0</v>
      </c>
    </row>
    <row r="40" customFormat="false" ht="18" hidden="false" customHeight="true" outlineLevel="0" collapsed="false">
      <c r="A40" s="1" t="n">
        <v>10</v>
      </c>
      <c r="B40" s="32" t="n">
        <v>2</v>
      </c>
      <c r="C40" s="32" t="n">
        <v>2</v>
      </c>
      <c r="D40" s="32" t="n">
        <v>1</v>
      </c>
      <c r="E40" s="32"/>
      <c r="F40" s="32"/>
      <c r="G40" s="32"/>
      <c r="H40" s="35" t="s">
        <v>37</v>
      </c>
      <c r="I40" s="36" t="n">
        <f aca="false">I41+I42+I43+I44+I45+I46+I47+I48+I49+I50+I51+I52+I53+I54+I55+I56</f>
        <v>117.6</v>
      </c>
      <c r="J40" s="36" t="n">
        <f aca="false">J41+J42+J43+J44+J45+J46+J47+J48+J49+J50+J51+J52+J53+J54+J55+J56</f>
        <v>110.3</v>
      </c>
      <c r="K40" s="36" t="n">
        <f aca="false">K48</f>
        <v>0</v>
      </c>
      <c r="L40" s="36" t="n">
        <f aca="false">L41+L42+L43+L44+L45+L46+L47+L49+L50+L51+L52+L53+L54+L55+L56</f>
        <v>0</v>
      </c>
    </row>
    <row r="41" customFormat="false" ht="12.75" hidden="false" customHeight="false" outlineLevel="0" collapsed="false">
      <c r="A41" s="1" t="n">
        <v>11</v>
      </c>
      <c r="B41" s="32" t="n">
        <v>2</v>
      </c>
      <c r="C41" s="32" t="n">
        <v>2</v>
      </c>
      <c r="D41" s="32" t="n">
        <v>1</v>
      </c>
      <c r="E41" s="32" t="n">
        <v>1</v>
      </c>
      <c r="F41" s="32" t="n">
        <v>1</v>
      </c>
      <c r="G41" s="32" t="n">
        <v>1</v>
      </c>
      <c r="H41" s="35" t="s">
        <v>38</v>
      </c>
      <c r="I41" s="37"/>
      <c r="J41" s="37"/>
      <c r="K41" s="32" t="s">
        <v>32</v>
      </c>
      <c r="L41" s="37"/>
    </row>
    <row r="42" customFormat="false" ht="22.5" hidden="false" customHeight="false" outlineLevel="0" collapsed="false">
      <c r="A42" s="1" t="n">
        <v>12</v>
      </c>
      <c r="B42" s="32" t="n">
        <v>2</v>
      </c>
      <c r="C42" s="32" t="n">
        <v>2</v>
      </c>
      <c r="D42" s="32" t="n">
        <v>1</v>
      </c>
      <c r="E42" s="32" t="n">
        <v>1</v>
      </c>
      <c r="F42" s="32" t="n">
        <v>1</v>
      </c>
      <c r="G42" s="32" t="n">
        <v>2</v>
      </c>
      <c r="H42" s="35" t="s">
        <v>39</v>
      </c>
      <c r="I42" s="37"/>
      <c r="J42" s="37"/>
      <c r="K42" s="32" t="s">
        <v>32</v>
      </c>
      <c r="L42" s="37"/>
    </row>
    <row r="43" customFormat="false" ht="12.75" hidden="false" customHeight="false" outlineLevel="0" collapsed="false">
      <c r="A43" s="1" t="n">
        <v>13</v>
      </c>
      <c r="B43" s="32" t="n">
        <v>2</v>
      </c>
      <c r="C43" s="32" t="n">
        <v>2</v>
      </c>
      <c r="D43" s="32" t="n">
        <v>1</v>
      </c>
      <c r="E43" s="32" t="n">
        <v>1</v>
      </c>
      <c r="F43" s="32" t="n">
        <v>1</v>
      </c>
      <c r="G43" s="32" t="n">
        <v>5</v>
      </c>
      <c r="H43" s="35" t="s">
        <v>40</v>
      </c>
      <c r="I43" s="37" t="n">
        <v>7.7</v>
      </c>
      <c r="J43" s="37" t="n">
        <v>4.5</v>
      </c>
      <c r="K43" s="32" t="s">
        <v>32</v>
      </c>
      <c r="L43" s="37"/>
    </row>
    <row r="44" customFormat="false" ht="12.75" hidden="false" customHeight="false" outlineLevel="0" collapsed="false">
      <c r="A44" s="1" t="n">
        <v>14</v>
      </c>
      <c r="B44" s="32" t="n">
        <v>2</v>
      </c>
      <c r="C44" s="32" t="n">
        <v>2</v>
      </c>
      <c r="D44" s="32" t="n">
        <v>1</v>
      </c>
      <c r="E44" s="32" t="n">
        <v>1</v>
      </c>
      <c r="F44" s="32" t="n">
        <v>1</v>
      </c>
      <c r="G44" s="32" t="n">
        <v>6</v>
      </c>
      <c r="H44" s="35" t="s">
        <v>41</v>
      </c>
      <c r="I44" s="37" t="n">
        <v>4.9</v>
      </c>
      <c r="J44" s="37" t="n">
        <v>6.4</v>
      </c>
      <c r="K44" s="32" t="s">
        <v>32</v>
      </c>
      <c r="L44" s="37"/>
    </row>
    <row r="45" customFormat="false" ht="12.75" hidden="false" customHeight="false" outlineLevel="0" collapsed="false">
      <c r="A45" s="1" t="n">
        <v>15</v>
      </c>
      <c r="B45" s="32" t="n">
        <v>2</v>
      </c>
      <c r="C45" s="32" t="n">
        <v>2</v>
      </c>
      <c r="D45" s="32" t="n">
        <v>1</v>
      </c>
      <c r="E45" s="32" t="n">
        <v>1</v>
      </c>
      <c r="F45" s="32" t="n">
        <v>1</v>
      </c>
      <c r="G45" s="32" t="n">
        <v>7</v>
      </c>
      <c r="H45" s="35" t="s">
        <v>42</v>
      </c>
      <c r="I45" s="37"/>
      <c r="J45" s="37"/>
      <c r="K45" s="32" t="s">
        <v>32</v>
      </c>
      <c r="L45" s="37"/>
    </row>
    <row r="46" customFormat="false" ht="12.75" hidden="false" customHeight="false" outlineLevel="0" collapsed="false">
      <c r="A46" s="1" t="n">
        <v>16</v>
      </c>
      <c r="B46" s="32" t="n">
        <v>2</v>
      </c>
      <c r="C46" s="32" t="n">
        <v>2</v>
      </c>
      <c r="D46" s="32" t="n">
        <v>1</v>
      </c>
      <c r="E46" s="32" t="n">
        <v>1</v>
      </c>
      <c r="F46" s="32" t="n">
        <v>1</v>
      </c>
      <c r="G46" s="32" t="n">
        <v>8</v>
      </c>
      <c r="H46" s="35" t="s">
        <v>43</v>
      </c>
      <c r="I46" s="37"/>
      <c r="J46" s="37"/>
      <c r="K46" s="32" t="s">
        <v>32</v>
      </c>
      <c r="L46" s="37"/>
    </row>
    <row r="47" customFormat="false" ht="12.75" hidden="false" customHeight="false" outlineLevel="0" collapsed="false">
      <c r="A47" s="1" t="n">
        <v>17</v>
      </c>
      <c r="B47" s="32" t="n">
        <v>2</v>
      </c>
      <c r="C47" s="32" t="n">
        <v>2</v>
      </c>
      <c r="D47" s="32" t="n">
        <v>1</v>
      </c>
      <c r="E47" s="32" t="n">
        <v>1</v>
      </c>
      <c r="F47" s="32" t="n">
        <v>1</v>
      </c>
      <c r="G47" s="32" t="n">
        <v>10</v>
      </c>
      <c r="H47" s="35" t="s">
        <v>44</v>
      </c>
      <c r="I47" s="37" t="n">
        <v>35.5</v>
      </c>
      <c r="J47" s="37" t="n">
        <v>19.7</v>
      </c>
      <c r="K47" s="32" t="s">
        <v>32</v>
      </c>
      <c r="L47" s="37"/>
    </row>
    <row r="48" customFormat="false" ht="39" hidden="false" customHeight="true" outlineLevel="0" collapsed="false">
      <c r="A48" s="1" t="n">
        <v>18</v>
      </c>
      <c r="B48" s="32" t="n">
        <v>2</v>
      </c>
      <c r="C48" s="32" t="n">
        <v>2</v>
      </c>
      <c r="D48" s="32" t="n">
        <v>1</v>
      </c>
      <c r="E48" s="32" t="n">
        <v>1</v>
      </c>
      <c r="F48" s="32" t="n">
        <v>1</v>
      </c>
      <c r="G48" s="32" t="n">
        <v>11</v>
      </c>
      <c r="H48" s="35" t="s">
        <v>45</v>
      </c>
      <c r="I48" s="37" t="n">
        <v>0.7</v>
      </c>
      <c r="J48" s="37"/>
      <c r="K48" s="37"/>
      <c r="L48" s="32" t="s">
        <v>32</v>
      </c>
    </row>
    <row r="49" customFormat="false" ht="22.5" hidden="false" customHeight="false" outlineLevel="0" collapsed="false">
      <c r="A49" s="1" t="n">
        <v>19</v>
      </c>
      <c r="B49" s="32" t="n">
        <v>2</v>
      </c>
      <c r="C49" s="32" t="n">
        <v>2</v>
      </c>
      <c r="D49" s="32" t="n">
        <v>1</v>
      </c>
      <c r="E49" s="32" t="n">
        <v>1</v>
      </c>
      <c r="F49" s="32" t="n">
        <v>1</v>
      </c>
      <c r="G49" s="32" t="n">
        <v>12</v>
      </c>
      <c r="H49" s="35" t="s">
        <v>46</v>
      </c>
      <c r="I49" s="37"/>
      <c r="J49" s="37"/>
      <c r="K49" s="32" t="s">
        <v>32</v>
      </c>
      <c r="L49" s="37"/>
    </row>
    <row r="50" customFormat="false" ht="33.75" hidden="false" customHeight="false" outlineLevel="0" collapsed="false">
      <c r="A50" s="1" t="n">
        <v>20</v>
      </c>
      <c r="B50" s="32" t="n">
        <v>2</v>
      </c>
      <c r="C50" s="32" t="n">
        <v>2</v>
      </c>
      <c r="D50" s="32" t="n">
        <v>1</v>
      </c>
      <c r="E50" s="32" t="n">
        <v>1</v>
      </c>
      <c r="F50" s="32" t="n">
        <v>1</v>
      </c>
      <c r="G50" s="32" t="n">
        <v>14</v>
      </c>
      <c r="H50" s="35" t="s">
        <v>47</v>
      </c>
      <c r="I50" s="37"/>
      <c r="J50" s="37"/>
      <c r="K50" s="32" t="s">
        <v>32</v>
      </c>
      <c r="L50" s="37"/>
    </row>
    <row r="51" customFormat="false" ht="22.5" hidden="false" customHeight="false" outlineLevel="0" collapsed="false">
      <c r="A51" s="1" t="n">
        <v>21</v>
      </c>
      <c r="B51" s="32" t="n">
        <v>2</v>
      </c>
      <c r="C51" s="32" t="n">
        <v>2</v>
      </c>
      <c r="D51" s="32" t="n">
        <v>1</v>
      </c>
      <c r="E51" s="32" t="n">
        <v>1</v>
      </c>
      <c r="F51" s="32" t="n">
        <v>1</v>
      </c>
      <c r="G51" s="32" t="n">
        <v>15</v>
      </c>
      <c r="H51" s="35" t="s">
        <v>48</v>
      </c>
      <c r="I51" s="37"/>
      <c r="J51" s="37" t="n">
        <v>3.1</v>
      </c>
      <c r="K51" s="32" t="s">
        <v>32</v>
      </c>
      <c r="L51" s="37"/>
    </row>
    <row r="52" customFormat="false" ht="12.75" hidden="false" customHeight="false" outlineLevel="0" collapsed="false">
      <c r="A52" s="1" t="n">
        <v>22</v>
      </c>
      <c r="B52" s="32" t="n">
        <v>2</v>
      </c>
      <c r="C52" s="32" t="n">
        <v>2</v>
      </c>
      <c r="D52" s="32" t="n">
        <v>1</v>
      </c>
      <c r="E52" s="32" t="n">
        <v>1</v>
      </c>
      <c r="F52" s="32" t="n">
        <v>1</v>
      </c>
      <c r="G52" s="32" t="n">
        <v>16</v>
      </c>
      <c r="H52" s="35" t="s">
        <v>49</v>
      </c>
      <c r="I52" s="37" t="n">
        <v>0.3</v>
      </c>
      <c r="J52" s="37" t="n">
        <v>0.3</v>
      </c>
      <c r="K52" s="32" t="s">
        <v>32</v>
      </c>
      <c r="L52" s="37"/>
    </row>
    <row r="53" customFormat="false" ht="22.5" hidden="false" customHeight="false" outlineLevel="0" collapsed="false">
      <c r="A53" s="1" t="n">
        <v>23</v>
      </c>
      <c r="B53" s="32" t="n">
        <v>2</v>
      </c>
      <c r="C53" s="32" t="n">
        <v>2</v>
      </c>
      <c r="D53" s="32" t="n">
        <v>1</v>
      </c>
      <c r="E53" s="32" t="n">
        <v>1</v>
      </c>
      <c r="F53" s="32" t="n">
        <v>1</v>
      </c>
      <c r="G53" s="32" t="n">
        <v>17</v>
      </c>
      <c r="H53" s="35" t="s">
        <v>50</v>
      </c>
      <c r="I53" s="37"/>
      <c r="J53" s="37"/>
      <c r="K53" s="32" t="s">
        <v>32</v>
      </c>
      <c r="L53" s="37"/>
    </row>
    <row r="54" customFormat="false" ht="22.5" hidden="false" customHeight="false" outlineLevel="0" collapsed="false">
      <c r="A54" s="1" t="n">
        <v>24</v>
      </c>
      <c r="B54" s="32" t="n">
        <v>2</v>
      </c>
      <c r="C54" s="32" t="n">
        <v>2</v>
      </c>
      <c r="D54" s="32" t="n">
        <v>1</v>
      </c>
      <c r="E54" s="32" t="n">
        <v>1</v>
      </c>
      <c r="F54" s="32" t="n">
        <v>1</v>
      </c>
      <c r="G54" s="32" t="n">
        <v>18</v>
      </c>
      <c r="H54" s="35" t="s">
        <v>51</v>
      </c>
      <c r="I54" s="37"/>
      <c r="J54" s="37"/>
      <c r="K54" s="32" t="s">
        <v>32</v>
      </c>
      <c r="L54" s="37"/>
    </row>
    <row r="55" customFormat="false" ht="12.75" hidden="false" customHeight="false" outlineLevel="0" collapsed="false">
      <c r="A55" s="1" t="n">
        <v>25</v>
      </c>
      <c r="B55" s="32" t="n">
        <v>2</v>
      </c>
      <c r="C55" s="32" t="n">
        <v>2</v>
      </c>
      <c r="D55" s="32" t="n">
        <v>1</v>
      </c>
      <c r="E55" s="32" t="n">
        <v>1</v>
      </c>
      <c r="F55" s="32" t="n">
        <v>1</v>
      </c>
      <c r="G55" s="32" t="n">
        <v>20</v>
      </c>
      <c r="H55" s="35" t="s">
        <v>52</v>
      </c>
      <c r="I55" s="37" t="n">
        <v>60.9</v>
      </c>
      <c r="J55" s="37" t="n">
        <v>62.2</v>
      </c>
      <c r="K55" s="32" t="s">
        <v>32</v>
      </c>
      <c r="L55" s="37"/>
    </row>
    <row r="56" customFormat="false" ht="12.75" hidden="false" customHeight="false" outlineLevel="0" collapsed="false">
      <c r="A56" s="1" t="n">
        <v>26</v>
      </c>
      <c r="B56" s="32" t="n">
        <v>2</v>
      </c>
      <c r="C56" s="32" t="n">
        <v>2</v>
      </c>
      <c r="D56" s="32" t="n">
        <v>1</v>
      </c>
      <c r="E56" s="32" t="n">
        <v>1</v>
      </c>
      <c r="F56" s="32" t="n">
        <v>1</v>
      </c>
      <c r="G56" s="32" t="n">
        <v>30</v>
      </c>
      <c r="H56" s="35" t="s">
        <v>53</v>
      </c>
      <c r="I56" s="37" t="n">
        <v>7.6</v>
      </c>
      <c r="J56" s="37" t="n">
        <v>14.1</v>
      </c>
      <c r="K56" s="32" t="s">
        <v>32</v>
      </c>
      <c r="L56" s="37"/>
    </row>
    <row r="57" customFormat="false" ht="12.75" hidden="false" customHeight="false" outlineLevel="0" collapsed="false">
      <c r="A57" s="1" t="n">
        <v>27</v>
      </c>
      <c r="B57" s="31" t="n">
        <v>2</v>
      </c>
      <c r="C57" s="31" t="n">
        <v>3</v>
      </c>
      <c r="D57" s="31"/>
      <c r="E57" s="31"/>
      <c r="F57" s="31"/>
      <c r="G57" s="31"/>
      <c r="H57" s="33" t="s">
        <v>54</v>
      </c>
      <c r="I57" s="34" t="n">
        <f aca="false">I58+I71</f>
        <v>813</v>
      </c>
      <c r="J57" s="34" t="n">
        <f aca="false">J58+J71</f>
        <v>0</v>
      </c>
      <c r="K57" s="32" t="s">
        <v>32</v>
      </c>
      <c r="L57" s="34" t="n">
        <f aca="false">L58+L71</f>
        <v>0</v>
      </c>
    </row>
    <row r="58" customFormat="false" ht="12.75" hidden="false" customHeight="false" outlineLevel="0" collapsed="false">
      <c r="A58" s="1" t="n">
        <v>28</v>
      </c>
      <c r="B58" s="32" t="n">
        <v>2</v>
      </c>
      <c r="C58" s="32" t="n">
        <v>3</v>
      </c>
      <c r="D58" s="32" t="n">
        <v>1</v>
      </c>
      <c r="E58" s="32"/>
      <c r="F58" s="32"/>
      <c r="G58" s="32"/>
      <c r="H58" s="35" t="s">
        <v>55</v>
      </c>
      <c r="I58" s="36" t="n">
        <f aca="false">I59+I63+I67</f>
        <v>813</v>
      </c>
      <c r="J58" s="36" t="n">
        <f aca="false">J59+J63+J67</f>
        <v>0</v>
      </c>
      <c r="K58" s="32" t="s">
        <v>32</v>
      </c>
      <c r="L58" s="36" t="n">
        <f aca="false">L59+L63+L67</f>
        <v>0</v>
      </c>
    </row>
    <row r="59" customFormat="false" ht="12.75" hidden="false" customHeight="false" outlineLevel="0" collapsed="false">
      <c r="A59" s="1" t="n">
        <v>29</v>
      </c>
      <c r="B59" s="32" t="n">
        <v>2</v>
      </c>
      <c r="C59" s="32" t="n">
        <v>3</v>
      </c>
      <c r="D59" s="32" t="n">
        <v>1</v>
      </c>
      <c r="E59" s="32" t="n">
        <v>1</v>
      </c>
      <c r="F59" s="32"/>
      <c r="G59" s="32"/>
      <c r="H59" s="35" t="s">
        <v>56</v>
      </c>
      <c r="I59" s="36" t="n">
        <f aca="false">I60+I61+I62</f>
        <v>813</v>
      </c>
      <c r="J59" s="36" t="n">
        <f aca="false">J60+J61+J62</f>
        <v>0</v>
      </c>
      <c r="K59" s="32" t="s">
        <v>32</v>
      </c>
      <c r="L59" s="36" t="n">
        <f aca="false">L60+L61+L62</f>
        <v>0</v>
      </c>
    </row>
    <row r="60" customFormat="false" ht="22.5" hidden="false" customHeight="false" outlineLevel="0" collapsed="false">
      <c r="A60" s="1" t="n">
        <v>30</v>
      </c>
      <c r="B60" s="32" t="n">
        <v>2</v>
      </c>
      <c r="C60" s="32" t="n">
        <v>3</v>
      </c>
      <c r="D60" s="32" t="n">
        <v>1</v>
      </c>
      <c r="E60" s="32" t="n">
        <v>1</v>
      </c>
      <c r="F60" s="32" t="n">
        <v>1</v>
      </c>
      <c r="G60" s="32" t="n">
        <v>1</v>
      </c>
      <c r="H60" s="35" t="s">
        <v>57</v>
      </c>
      <c r="I60" s="37" t="n">
        <v>813</v>
      </c>
      <c r="J60" s="37"/>
      <c r="K60" s="32" t="s">
        <v>32</v>
      </c>
      <c r="L60" s="37"/>
    </row>
    <row r="61" customFormat="false" ht="22.5" hidden="false" customHeight="false" outlineLevel="0" collapsed="false">
      <c r="A61" s="1" t="n">
        <v>31</v>
      </c>
      <c r="B61" s="32" t="n">
        <v>2</v>
      </c>
      <c r="C61" s="32" t="n">
        <v>3</v>
      </c>
      <c r="D61" s="32" t="n">
        <v>1</v>
      </c>
      <c r="E61" s="32" t="n">
        <v>1</v>
      </c>
      <c r="F61" s="32" t="n">
        <v>1</v>
      </c>
      <c r="G61" s="32" t="n">
        <v>2</v>
      </c>
      <c r="H61" s="35" t="s">
        <v>58</v>
      </c>
      <c r="I61" s="37"/>
      <c r="J61" s="37"/>
      <c r="K61" s="32" t="s">
        <v>32</v>
      </c>
      <c r="L61" s="37"/>
    </row>
    <row r="62" customFormat="false" ht="22.5" hidden="false" customHeight="false" outlineLevel="0" collapsed="false">
      <c r="A62" s="1" t="n">
        <v>32</v>
      </c>
      <c r="B62" s="32" t="n">
        <v>2</v>
      </c>
      <c r="C62" s="32" t="n">
        <v>3</v>
      </c>
      <c r="D62" s="32" t="n">
        <v>1</v>
      </c>
      <c r="E62" s="32" t="n">
        <v>1</v>
      </c>
      <c r="F62" s="32" t="n">
        <v>1</v>
      </c>
      <c r="G62" s="32" t="n">
        <v>3</v>
      </c>
      <c r="H62" s="35" t="s">
        <v>59</v>
      </c>
      <c r="I62" s="37"/>
      <c r="J62" s="37"/>
      <c r="K62" s="32" t="s">
        <v>32</v>
      </c>
      <c r="L62" s="37"/>
    </row>
    <row r="63" customFormat="false" ht="33.75" hidden="false" customHeight="false" outlineLevel="0" collapsed="false">
      <c r="A63" s="1" t="n">
        <v>33</v>
      </c>
      <c r="B63" s="32" t="n">
        <v>2</v>
      </c>
      <c r="C63" s="32" t="n">
        <v>3</v>
      </c>
      <c r="D63" s="32" t="n">
        <v>1</v>
      </c>
      <c r="E63" s="32" t="n">
        <v>2</v>
      </c>
      <c r="F63" s="32"/>
      <c r="G63" s="32"/>
      <c r="H63" s="35" t="s">
        <v>60</v>
      </c>
      <c r="I63" s="36" t="n">
        <f aca="false">I64+I65+I66</f>
        <v>0</v>
      </c>
      <c r="J63" s="36" t="n">
        <f aca="false">J64+J65+J66</f>
        <v>0</v>
      </c>
      <c r="K63" s="32" t="s">
        <v>32</v>
      </c>
      <c r="L63" s="36" t="n">
        <f aca="false">L64+L65+L66</f>
        <v>0</v>
      </c>
    </row>
    <row r="64" customFormat="false" ht="22.5" hidden="false" customHeight="false" outlineLevel="0" collapsed="false">
      <c r="A64" s="1" t="n">
        <v>34</v>
      </c>
      <c r="B64" s="32" t="n">
        <v>2</v>
      </c>
      <c r="C64" s="32" t="n">
        <v>3</v>
      </c>
      <c r="D64" s="32" t="n">
        <v>1</v>
      </c>
      <c r="E64" s="32" t="n">
        <v>2</v>
      </c>
      <c r="F64" s="32" t="n">
        <v>1</v>
      </c>
      <c r="G64" s="32" t="n">
        <v>1</v>
      </c>
      <c r="H64" s="35" t="s">
        <v>57</v>
      </c>
      <c r="I64" s="37"/>
      <c r="J64" s="37"/>
      <c r="K64" s="32" t="s">
        <v>32</v>
      </c>
      <c r="L64" s="37"/>
    </row>
    <row r="65" customFormat="false" ht="22.5" hidden="false" customHeight="false" outlineLevel="0" collapsed="false">
      <c r="A65" s="1" t="n">
        <v>35</v>
      </c>
      <c r="B65" s="32" t="n">
        <v>2</v>
      </c>
      <c r="C65" s="32" t="n">
        <v>3</v>
      </c>
      <c r="D65" s="32" t="n">
        <v>1</v>
      </c>
      <c r="E65" s="32" t="n">
        <v>2</v>
      </c>
      <c r="F65" s="32" t="n">
        <v>1</v>
      </c>
      <c r="G65" s="32" t="n">
        <v>2</v>
      </c>
      <c r="H65" s="35" t="s">
        <v>58</v>
      </c>
      <c r="I65" s="37"/>
      <c r="J65" s="37"/>
      <c r="K65" s="32" t="s">
        <v>32</v>
      </c>
      <c r="L65" s="37"/>
    </row>
    <row r="66" customFormat="false" ht="22.5" hidden="false" customHeight="false" outlineLevel="0" collapsed="false">
      <c r="A66" s="1" t="n">
        <v>36</v>
      </c>
      <c r="B66" s="32" t="n">
        <v>2</v>
      </c>
      <c r="C66" s="32" t="n">
        <v>3</v>
      </c>
      <c r="D66" s="32" t="n">
        <v>1</v>
      </c>
      <c r="E66" s="32" t="n">
        <v>2</v>
      </c>
      <c r="F66" s="32" t="n">
        <v>1</v>
      </c>
      <c r="G66" s="32" t="n">
        <v>3</v>
      </c>
      <c r="H66" s="35" t="s">
        <v>59</v>
      </c>
      <c r="I66" s="37"/>
      <c r="J66" s="37"/>
      <c r="K66" s="32" t="s">
        <v>32</v>
      </c>
      <c r="L66" s="37"/>
    </row>
    <row r="67" customFormat="false" ht="12.75" hidden="false" customHeight="false" outlineLevel="0" collapsed="false">
      <c r="A67" s="1" t="n">
        <v>37</v>
      </c>
      <c r="B67" s="32" t="n">
        <v>2</v>
      </c>
      <c r="C67" s="32" t="n">
        <v>3</v>
      </c>
      <c r="D67" s="32" t="n">
        <v>1</v>
      </c>
      <c r="E67" s="32" t="n">
        <v>3</v>
      </c>
      <c r="F67" s="32"/>
      <c r="G67" s="32"/>
      <c r="H67" s="35" t="s">
        <v>61</v>
      </c>
      <c r="I67" s="36" t="n">
        <f aca="false">I68+I69+I70</f>
        <v>0</v>
      </c>
      <c r="J67" s="36" t="n">
        <f aca="false">J68+J69+J70</f>
        <v>0</v>
      </c>
      <c r="K67" s="32" t="s">
        <v>32</v>
      </c>
      <c r="L67" s="36" t="n">
        <f aca="false">L68+L69+L70</f>
        <v>0</v>
      </c>
    </row>
    <row r="68" customFormat="false" ht="12.75" hidden="false" customHeight="false" outlineLevel="0" collapsed="false">
      <c r="A68" s="1" t="n">
        <v>38</v>
      </c>
      <c r="B68" s="32" t="n">
        <v>2</v>
      </c>
      <c r="C68" s="32" t="n">
        <v>3</v>
      </c>
      <c r="D68" s="32" t="n">
        <v>1</v>
      </c>
      <c r="E68" s="32" t="n">
        <v>3</v>
      </c>
      <c r="F68" s="32" t="n">
        <v>1</v>
      </c>
      <c r="G68" s="32" t="n">
        <v>1</v>
      </c>
      <c r="H68" s="35" t="s">
        <v>62</v>
      </c>
      <c r="I68" s="37"/>
      <c r="J68" s="37"/>
      <c r="K68" s="32" t="s">
        <v>32</v>
      </c>
      <c r="L68" s="37"/>
    </row>
    <row r="69" customFormat="false" ht="12.75" hidden="false" customHeight="false" outlineLevel="0" collapsed="false">
      <c r="A69" s="1" t="n">
        <v>39</v>
      </c>
      <c r="B69" s="32" t="n">
        <v>2</v>
      </c>
      <c r="C69" s="32" t="n">
        <v>3</v>
      </c>
      <c r="D69" s="32" t="n">
        <v>1</v>
      </c>
      <c r="E69" s="32" t="n">
        <v>3</v>
      </c>
      <c r="F69" s="32" t="n">
        <v>1</v>
      </c>
      <c r="G69" s="32" t="n">
        <v>2</v>
      </c>
      <c r="H69" s="35" t="s">
        <v>63</v>
      </c>
      <c r="I69" s="37"/>
      <c r="J69" s="37"/>
      <c r="K69" s="32" t="s">
        <v>32</v>
      </c>
      <c r="L69" s="37"/>
    </row>
    <row r="70" customFormat="false" ht="12.75" hidden="false" customHeight="false" outlineLevel="0" collapsed="false">
      <c r="A70" s="1" t="n">
        <v>40</v>
      </c>
      <c r="B70" s="32" t="n">
        <v>2</v>
      </c>
      <c r="C70" s="32" t="n">
        <v>3</v>
      </c>
      <c r="D70" s="32" t="n">
        <v>1</v>
      </c>
      <c r="E70" s="32" t="n">
        <v>3</v>
      </c>
      <c r="F70" s="32" t="n">
        <v>1</v>
      </c>
      <c r="G70" s="32" t="n">
        <v>3</v>
      </c>
      <c r="H70" s="35" t="s">
        <v>64</v>
      </c>
      <c r="I70" s="37"/>
      <c r="J70" s="37"/>
      <c r="K70" s="32" t="s">
        <v>32</v>
      </c>
      <c r="L70" s="37"/>
    </row>
    <row r="71" customFormat="false" ht="12.75" hidden="false" customHeight="false" outlineLevel="0" collapsed="false">
      <c r="A71" s="1" t="n">
        <v>41</v>
      </c>
      <c r="B71" s="32" t="n">
        <v>2</v>
      </c>
      <c r="C71" s="32" t="n">
        <v>3</v>
      </c>
      <c r="D71" s="32" t="n">
        <v>2</v>
      </c>
      <c r="E71" s="32"/>
      <c r="F71" s="32"/>
      <c r="G71" s="32"/>
      <c r="H71" s="35" t="s">
        <v>65</v>
      </c>
      <c r="I71" s="36" t="n">
        <f aca="false">I72</f>
        <v>0</v>
      </c>
      <c r="J71" s="36" t="n">
        <f aca="false">J72</f>
        <v>0</v>
      </c>
      <c r="K71" s="32" t="s">
        <v>32</v>
      </c>
      <c r="L71" s="36" t="n">
        <f aca="false">L72</f>
        <v>0</v>
      </c>
    </row>
    <row r="72" customFormat="false" ht="33.75" hidden="false" customHeight="false" outlineLevel="0" collapsed="false">
      <c r="A72" s="1" t="n">
        <v>42</v>
      </c>
      <c r="B72" s="32" t="n">
        <v>2</v>
      </c>
      <c r="C72" s="32" t="n">
        <v>3</v>
      </c>
      <c r="D72" s="32" t="n">
        <v>2</v>
      </c>
      <c r="E72" s="32" t="n">
        <v>1</v>
      </c>
      <c r="F72" s="32" t="n">
        <v>1</v>
      </c>
      <c r="G72" s="32" t="n">
        <v>1</v>
      </c>
      <c r="H72" s="35" t="s">
        <v>66</v>
      </c>
      <c r="I72" s="37"/>
      <c r="J72" s="37"/>
      <c r="K72" s="32" t="s">
        <v>32</v>
      </c>
      <c r="L72" s="37"/>
    </row>
    <row r="73" customFormat="false" ht="12.75" hidden="false" customHeight="false" outlineLevel="0" collapsed="false">
      <c r="A73" s="1" t="n">
        <v>43</v>
      </c>
      <c r="B73" s="31" t="n">
        <v>2</v>
      </c>
      <c r="C73" s="31" t="n">
        <v>4</v>
      </c>
      <c r="D73" s="31"/>
      <c r="E73" s="31"/>
      <c r="F73" s="31"/>
      <c r="G73" s="31"/>
      <c r="H73" s="33" t="s">
        <v>67</v>
      </c>
      <c r="I73" s="34" t="n">
        <f aca="false">I74</f>
        <v>0</v>
      </c>
      <c r="J73" s="34" t="n">
        <f aca="false">J74</f>
        <v>0</v>
      </c>
      <c r="K73" s="32" t="s">
        <v>32</v>
      </c>
      <c r="L73" s="34" t="n">
        <f aca="false">L74</f>
        <v>0</v>
      </c>
    </row>
    <row r="74" customFormat="false" ht="12.75" hidden="false" customHeight="false" outlineLevel="0" collapsed="false">
      <c r="A74" s="1" t="n">
        <v>44</v>
      </c>
      <c r="B74" s="32" t="n">
        <v>2</v>
      </c>
      <c r="C74" s="32" t="n">
        <v>4</v>
      </c>
      <c r="D74" s="32" t="n">
        <v>1</v>
      </c>
      <c r="E74" s="32"/>
      <c r="F74" s="32"/>
      <c r="G74" s="32"/>
      <c r="H74" s="35" t="s">
        <v>68</v>
      </c>
      <c r="I74" s="36" t="n">
        <f aca="false">I75+I76+I77</f>
        <v>0</v>
      </c>
      <c r="J74" s="36" t="n">
        <f aca="false">J75+J76+J77</f>
        <v>0</v>
      </c>
      <c r="K74" s="32" t="s">
        <v>32</v>
      </c>
      <c r="L74" s="36" t="n">
        <f aca="false">L75+L76+L77</f>
        <v>0</v>
      </c>
    </row>
    <row r="75" customFormat="false" ht="12.75" hidden="false" customHeight="false" outlineLevel="0" collapsed="false">
      <c r="A75" s="1" t="n">
        <v>45</v>
      </c>
      <c r="B75" s="32" t="n">
        <v>2</v>
      </c>
      <c r="C75" s="32" t="n">
        <v>4</v>
      </c>
      <c r="D75" s="32" t="n">
        <v>1</v>
      </c>
      <c r="E75" s="32" t="n">
        <v>1</v>
      </c>
      <c r="F75" s="32" t="n">
        <v>1</v>
      </c>
      <c r="G75" s="32" t="n">
        <v>1</v>
      </c>
      <c r="H75" s="35" t="s">
        <v>69</v>
      </c>
      <c r="I75" s="37"/>
      <c r="J75" s="37"/>
      <c r="K75" s="32" t="s">
        <v>32</v>
      </c>
      <c r="L75" s="37"/>
    </row>
    <row r="76" customFormat="false" ht="12.75" hidden="false" customHeight="false" outlineLevel="0" collapsed="false">
      <c r="A76" s="1" t="n">
        <v>46</v>
      </c>
      <c r="B76" s="32" t="n">
        <v>2</v>
      </c>
      <c r="C76" s="32" t="n">
        <v>4</v>
      </c>
      <c r="D76" s="32" t="n">
        <v>1</v>
      </c>
      <c r="E76" s="32" t="n">
        <v>1</v>
      </c>
      <c r="F76" s="32" t="n">
        <v>1</v>
      </c>
      <c r="G76" s="32" t="n">
        <v>2</v>
      </c>
      <c r="H76" s="35" t="s">
        <v>70</v>
      </c>
      <c r="I76" s="37"/>
      <c r="J76" s="37"/>
      <c r="K76" s="32" t="s">
        <v>32</v>
      </c>
      <c r="L76" s="37"/>
    </row>
    <row r="77" customFormat="false" ht="12.75" hidden="false" customHeight="false" outlineLevel="0" collapsed="false">
      <c r="A77" s="1" t="n">
        <v>47</v>
      </c>
      <c r="B77" s="32" t="n">
        <v>2</v>
      </c>
      <c r="C77" s="32" t="n">
        <v>4</v>
      </c>
      <c r="D77" s="32" t="n">
        <v>1</v>
      </c>
      <c r="E77" s="32" t="n">
        <v>1</v>
      </c>
      <c r="F77" s="32" t="n">
        <v>1</v>
      </c>
      <c r="G77" s="32" t="n">
        <v>3</v>
      </c>
      <c r="H77" s="35" t="s">
        <v>71</v>
      </c>
      <c r="I77" s="38"/>
      <c r="J77" s="37"/>
      <c r="K77" s="32" t="s">
        <v>32</v>
      </c>
      <c r="L77" s="37"/>
    </row>
    <row r="78" customFormat="false" ht="12.75" hidden="false" customHeight="false" outlineLevel="0" collapsed="false">
      <c r="A78" s="1" t="n">
        <v>48</v>
      </c>
      <c r="B78" s="31" t="n">
        <v>2</v>
      </c>
      <c r="C78" s="31" t="n">
        <v>5</v>
      </c>
      <c r="D78" s="31"/>
      <c r="E78" s="31"/>
      <c r="F78" s="31"/>
      <c r="G78" s="31"/>
      <c r="H78" s="33" t="s">
        <v>72</v>
      </c>
      <c r="I78" s="34" t="n">
        <f aca="false">I79+I82+I85</f>
        <v>0</v>
      </c>
      <c r="J78" s="34" t="n">
        <f aca="false">J79+J82+J85</f>
        <v>0</v>
      </c>
      <c r="K78" s="32" t="s">
        <v>32</v>
      </c>
      <c r="L78" s="34" t="n">
        <f aca="false">L79+L82+L85</f>
        <v>0</v>
      </c>
    </row>
    <row r="79" customFormat="false" ht="12.75" hidden="false" customHeight="false" outlineLevel="0" collapsed="false">
      <c r="A79" s="1" t="n">
        <v>49</v>
      </c>
      <c r="B79" s="32" t="n">
        <v>2</v>
      </c>
      <c r="C79" s="32" t="n">
        <v>5</v>
      </c>
      <c r="D79" s="32" t="n">
        <v>1</v>
      </c>
      <c r="E79" s="32"/>
      <c r="F79" s="32"/>
      <c r="G79" s="32"/>
      <c r="H79" s="35" t="s">
        <v>73</v>
      </c>
      <c r="I79" s="36" t="n">
        <f aca="false">I80+I81</f>
        <v>0</v>
      </c>
      <c r="J79" s="36" t="n">
        <f aca="false">J80+J81</f>
        <v>0</v>
      </c>
      <c r="K79" s="32" t="s">
        <v>32</v>
      </c>
      <c r="L79" s="36" t="n">
        <f aca="false">L80+L81</f>
        <v>0</v>
      </c>
    </row>
    <row r="80" customFormat="false" ht="12.75" hidden="false" customHeight="false" outlineLevel="0" collapsed="false">
      <c r="A80" s="1" t="n">
        <v>50</v>
      </c>
      <c r="B80" s="32" t="n">
        <v>2</v>
      </c>
      <c r="C80" s="32" t="n">
        <v>5</v>
      </c>
      <c r="D80" s="32" t="n">
        <v>1</v>
      </c>
      <c r="E80" s="32" t="n">
        <v>1</v>
      </c>
      <c r="F80" s="32" t="n">
        <v>1</v>
      </c>
      <c r="G80" s="32" t="n">
        <v>1</v>
      </c>
      <c r="H80" s="35" t="s">
        <v>74</v>
      </c>
      <c r="I80" s="38"/>
      <c r="J80" s="37"/>
      <c r="K80" s="32" t="s">
        <v>32</v>
      </c>
      <c r="L80" s="37"/>
    </row>
    <row r="81" customFormat="false" ht="12.75" hidden="false" customHeight="false" outlineLevel="0" collapsed="false">
      <c r="A81" s="1" t="n">
        <v>51</v>
      </c>
      <c r="B81" s="32" t="n">
        <v>2</v>
      </c>
      <c r="C81" s="32" t="n">
        <v>5</v>
      </c>
      <c r="D81" s="32" t="n">
        <v>1</v>
      </c>
      <c r="E81" s="32" t="n">
        <v>1</v>
      </c>
      <c r="F81" s="32" t="n">
        <v>1</v>
      </c>
      <c r="G81" s="32" t="n">
        <v>2</v>
      </c>
      <c r="H81" s="35" t="s">
        <v>75</v>
      </c>
      <c r="I81" s="38"/>
      <c r="J81" s="37"/>
      <c r="K81" s="32" t="s">
        <v>32</v>
      </c>
      <c r="L81" s="37"/>
    </row>
    <row r="82" customFormat="false" ht="22.5" hidden="false" customHeight="false" outlineLevel="0" collapsed="false">
      <c r="A82" s="1" t="n">
        <v>52</v>
      </c>
      <c r="B82" s="32" t="n">
        <v>2</v>
      </c>
      <c r="C82" s="32" t="n">
        <v>5</v>
      </c>
      <c r="D82" s="32" t="n">
        <v>2</v>
      </c>
      <c r="E82" s="32"/>
      <c r="F82" s="32"/>
      <c r="G82" s="32"/>
      <c r="H82" s="35" t="s">
        <v>76</v>
      </c>
      <c r="I82" s="36" t="n">
        <f aca="false">I83+I84</f>
        <v>0</v>
      </c>
      <c r="J82" s="36" t="n">
        <f aca="false">J83+J84</f>
        <v>0</v>
      </c>
      <c r="K82" s="32" t="s">
        <v>32</v>
      </c>
      <c r="L82" s="36" t="n">
        <f aca="false">L83+L84</f>
        <v>0</v>
      </c>
    </row>
    <row r="83" customFormat="false" ht="12.75" hidden="false" customHeight="false" outlineLevel="0" collapsed="false">
      <c r="A83" s="1" t="n">
        <v>53</v>
      </c>
      <c r="B83" s="32" t="n">
        <v>2</v>
      </c>
      <c r="C83" s="32" t="n">
        <v>5</v>
      </c>
      <c r="D83" s="32" t="n">
        <v>2</v>
      </c>
      <c r="E83" s="32" t="n">
        <v>1</v>
      </c>
      <c r="F83" s="32" t="n">
        <v>1</v>
      </c>
      <c r="G83" s="32" t="n">
        <v>1</v>
      </c>
      <c r="H83" s="35" t="s">
        <v>74</v>
      </c>
      <c r="I83" s="38"/>
      <c r="J83" s="37"/>
      <c r="K83" s="32" t="s">
        <v>32</v>
      </c>
      <c r="L83" s="37"/>
    </row>
    <row r="84" customFormat="false" ht="12.75" hidden="false" customHeight="false" outlineLevel="0" collapsed="false">
      <c r="A84" s="1" t="n">
        <v>54</v>
      </c>
      <c r="B84" s="32" t="n">
        <v>2</v>
      </c>
      <c r="C84" s="32" t="n">
        <v>5</v>
      </c>
      <c r="D84" s="32" t="n">
        <v>2</v>
      </c>
      <c r="E84" s="32" t="n">
        <v>1</v>
      </c>
      <c r="F84" s="32" t="n">
        <v>1</v>
      </c>
      <c r="G84" s="32" t="n">
        <v>2</v>
      </c>
      <c r="H84" s="35" t="s">
        <v>75</v>
      </c>
      <c r="I84" s="38"/>
      <c r="J84" s="37"/>
      <c r="K84" s="32" t="s">
        <v>32</v>
      </c>
      <c r="L84" s="37"/>
    </row>
    <row r="85" customFormat="false" ht="22.5" hidden="false" customHeight="false" outlineLevel="0" collapsed="false">
      <c r="A85" s="1" t="n">
        <v>55</v>
      </c>
      <c r="B85" s="32" t="n">
        <v>2</v>
      </c>
      <c r="C85" s="32" t="n">
        <v>5</v>
      </c>
      <c r="D85" s="32" t="n">
        <v>3</v>
      </c>
      <c r="E85" s="32"/>
      <c r="F85" s="32"/>
      <c r="G85" s="32"/>
      <c r="H85" s="35" t="s">
        <v>77</v>
      </c>
      <c r="I85" s="36" t="n">
        <f aca="false">I86+I87</f>
        <v>0</v>
      </c>
      <c r="J85" s="36" t="n">
        <f aca="false">J86+J87</f>
        <v>0</v>
      </c>
      <c r="K85" s="32" t="s">
        <v>32</v>
      </c>
      <c r="L85" s="36" t="n">
        <f aca="false">L86+L87</f>
        <v>0</v>
      </c>
    </row>
    <row r="86" customFormat="false" ht="12.75" hidden="false" customHeight="false" outlineLevel="0" collapsed="false">
      <c r="A86" s="1" t="n">
        <v>56</v>
      </c>
      <c r="B86" s="32" t="n">
        <v>2</v>
      </c>
      <c r="C86" s="32" t="n">
        <v>5</v>
      </c>
      <c r="D86" s="32" t="n">
        <v>3</v>
      </c>
      <c r="E86" s="32" t="n">
        <v>1</v>
      </c>
      <c r="F86" s="32" t="n">
        <v>1</v>
      </c>
      <c r="G86" s="32" t="n">
        <v>1</v>
      </c>
      <c r="H86" s="35" t="s">
        <v>74</v>
      </c>
      <c r="I86" s="38"/>
      <c r="J86" s="37"/>
      <c r="K86" s="32" t="s">
        <v>32</v>
      </c>
      <c r="L86" s="37"/>
    </row>
    <row r="87" customFormat="false" ht="12.75" hidden="false" customHeight="false" outlineLevel="0" collapsed="false">
      <c r="A87" s="1" t="n">
        <v>57</v>
      </c>
      <c r="B87" s="32" t="n">
        <v>2</v>
      </c>
      <c r="C87" s="32" t="n">
        <v>5</v>
      </c>
      <c r="D87" s="32" t="n">
        <v>3</v>
      </c>
      <c r="E87" s="32" t="n">
        <v>1</v>
      </c>
      <c r="F87" s="32" t="n">
        <v>1</v>
      </c>
      <c r="G87" s="32" t="n">
        <v>2</v>
      </c>
      <c r="H87" s="35" t="s">
        <v>75</v>
      </c>
      <c r="I87" s="38"/>
      <c r="J87" s="37"/>
      <c r="K87" s="32" t="s">
        <v>32</v>
      </c>
      <c r="L87" s="37"/>
    </row>
    <row r="88" customFormat="false" ht="21" hidden="false" customHeight="false" outlineLevel="0" collapsed="false">
      <c r="A88" s="1" t="n">
        <v>58</v>
      </c>
      <c r="B88" s="31" t="n">
        <v>2</v>
      </c>
      <c r="C88" s="31" t="n">
        <v>6</v>
      </c>
      <c r="D88" s="31"/>
      <c r="E88" s="31"/>
      <c r="F88" s="31"/>
      <c r="G88" s="31"/>
      <c r="H88" s="33" t="s">
        <v>78</v>
      </c>
      <c r="I88" s="34" t="n">
        <f aca="false">I89+I92+I94+I96+I98</f>
        <v>0</v>
      </c>
      <c r="J88" s="34" t="n">
        <f aca="false">J89+J92+J94+J96+J98</f>
        <v>0</v>
      </c>
      <c r="K88" s="32" t="s">
        <v>32</v>
      </c>
      <c r="L88" s="34" t="n">
        <f aca="false">L89+L92+L94+L96+L98</f>
        <v>0</v>
      </c>
    </row>
    <row r="89" customFormat="false" ht="12.75" hidden="false" customHeight="false" outlineLevel="0" collapsed="false">
      <c r="A89" s="1" t="n">
        <v>59</v>
      </c>
      <c r="B89" s="32" t="n">
        <v>2</v>
      </c>
      <c r="C89" s="32" t="n">
        <v>6</v>
      </c>
      <c r="D89" s="32" t="n">
        <v>1</v>
      </c>
      <c r="E89" s="32"/>
      <c r="F89" s="32"/>
      <c r="G89" s="32"/>
      <c r="H89" s="35" t="s">
        <v>79</v>
      </c>
      <c r="I89" s="36" t="n">
        <f aca="false">I90+I91</f>
        <v>0</v>
      </c>
      <c r="J89" s="36" t="n">
        <f aca="false">J90+J91</f>
        <v>0</v>
      </c>
      <c r="K89" s="32" t="s">
        <v>32</v>
      </c>
      <c r="L89" s="36" t="n">
        <f aca="false">L90+L91</f>
        <v>0</v>
      </c>
    </row>
    <row r="90" customFormat="false" ht="12.75" hidden="false" customHeight="false" outlineLevel="0" collapsed="false">
      <c r="A90" s="1" t="n">
        <v>60</v>
      </c>
      <c r="B90" s="32" t="n">
        <v>2</v>
      </c>
      <c r="C90" s="32" t="n">
        <v>6</v>
      </c>
      <c r="D90" s="32" t="n">
        <v>1</v>
      </c>
      <c r="E90" s="32" t="n">
        <v>1</v>
      </c>
      <c r="F90" s="32" t="n">
        <v>1</v>
      </c>
      <c r="G90" s="32" t="n">
        <v>1</v>
      </c>
      <c r="H90" s="35" t="s">
        <v>80</v>
      </c>
      <c r="I90" s="38"/>
      <c r="J90" s="37"/>
      <c r="K90" s="32" t="s">
        <v>32</v>
      </c>
      <c r="L90" s="37"/>
    </row>
    <row r="91" customFormat="false" ht="12.75" hidden="false" customHeight="false" outlineLevel="0" collapsed="false">
      <c r="A91" s="1" t="n">
        <v>61</v>
      </c>
      <c r="B91" s="32" t="n">
        <v>2</v>
      </c>
      <c r="C91" s="32" t="n">
        <v>6</v>
      </c>
      <c r="D91" s="32" t="n">
        <v>1</v>
      </c>
      <c r="E91" s="32" t="n">
        <v>1</v>
      </c>
      <c r="F91" s="32" t="n">
        <v>1</v>
      </c>
      <c r="G91" s="32" t="n">
        <v>2</v>
      </c>
      <c r="H91" s="35" t="s">
        <v>81</v>
      </c>
      <c r="I91" s="38"/>
      <c r="J91" s="37"/>
      <c r="K91" s="32" t="s">
        <v>32</v>
      </c>
      <c r="L91" s="37"/>
    </row>
    <row r="92" customFormat="false" ht="12.75" hidden="false" customHeight="false" outlineLevel="0" collapsed="false">
      <c r="A92" s="1" t="n">
        <v>62</v>
      </c>
      <c r="B92" s="32" t="n">
        <v>2</v>
      </c>
      <c r="C92" s="32" t="n">
        <v>6</v>
      </c>
      <c r="D92" s="32" t="n">
        <v>2</v>
      </c>
      <c r="E92" s="32"/>
      <c r="F92" s="32"/>
      <c r="G92" s="32"/>
      <c r="H92" s="35" t="s">
        <v>82</v>
      </c>
      <c r="I92" s="36" t="n">
        <f aca="false">I93</f>
        <v>0</v>
      </c>
      <c r="J92" s="36" t="n">
        <f aca="false">J93</f>
        <v>0</v>
      </c>
      <c r="K92" s="32" t="s">
        <v>32</v>
      </c>
      <c r="L92" s="36" t="n">
        <f aca="false">L93</f>
        <v>0</v>
      </c>
    </row>
    <row r="93" customFormat="false" ht="12.75" hidden="false" customHeight="false" outlineLevel="0" collapsed="false">
      <c r="A93" s="1" t="n">
        <v>63</v>
      </c>
      <c r="B93" s="32" t="n">
        <v>2</v>
      </c>
      <c r="C93" s="32" t="n">
        <v>6</v>
      </c>
      <c r="D93" s="32" t="n">
        <v>2</v>
      </c>
      <c r="E93" s="32" t="n">
        <v>1</v>
      </c>
      <c r="F93" s="32" t="n">
        <v>1</v>
      </c>
      <c r="G93" s="32" t="n">
        <v>1</v>
      </c>
      <c r="H93" s="35" t="s">
        <v>82</v>
      </c>
      <c r="I93" s="38"/>
      <c r="J93" s="37"/>
      <c r="K93" s="32" t="s">
        <v>32</v>
      </c>
      <c r="L93" s="38"/>
    </row>
    <row r="94" customFormat="false" ht="22.5" hidden="false" customHeight="false" outlineLevel="0" collapsed="false">
      <c r="A94" s="1" t="n">
        <v>64</v>
      </c>
      <c r="B94" s="32" t="n">
        <v>2</v>
      </c>
      <c r="C94" s="32" t="n">
        <v>6</v>
      </c>
      <c r="D94" s="32" t="n">
        <v>3</v>
      </c>
      <c r="E94" s="32"/>
      <c r="F94" s="32"/>
      <c r="G94" s="32"/>
      <c r="H94" s="35" t="s">
        <v>83</v>
      </c>
      <c r="I94" s="39" t="n">
        <f aca="false">I95</f>
        <v>0</v>
      </c>
      <c r="J94" s="39" t="n">
        <f aca="false">J95</f>
        <v>0</v>
      </c>
      <c r="K94" s="32" t="s">
        <v>32</v>
      </c>
      <c r="L94" s="39" t="n">
        <f aca="false">L95</f>
        <v>0</v>
      </c>
    </row>
    <row r="95" customFormat="false" ht="22.5" hidden="false" customHeight="false" outlineLevel="0" collapsed="false">
      <c r="A95" s="1" t="n">
        <v>65</v>
      </c>
      <c r="B95" s="32" t="n">
        <v>2</v>
      </c>
      <c r="C95" s="32" t="n">
        <v>6</v>
      </c>
      <c r="D95" s="32" t="n">
        <v>3</v>
      </c>
      <c r="E95" s="32" t="n">
        <v>1</v>
      </c>
      <c r="F95" s="32" t="n">
        <v>1</v>
      </c>
      <c r="G95" s="32" t="n">
        <v>1</v>
      </c>
      <c r="H95" s="35" t="s">
        <v>83</v>
      </c>
      <c r="I95" s="37"/>
      <c r="J95" s="37"/>
      <c r="K95" s="32" t="s">
        <v>32</v>
      </c>
      <c r="L95" s="37"/>
    </row>
    <row r="96" customFormat="false" ht="22.5" hidden="false" customHeight="false" outlineLevel="0" collapsed="false">
      <c r="A96" s="1" t="n">
        <v>66</v>
      </c>
      <c r="B96" s="32" t="n">
        <v>2</v>
      </c>
      <c r="C96" s="32" t="n">
        <v>6</v>
      </c>
      <c r="D96" s="32" t="n">
        <v>4</v>
      </c>
      <c r="E96" s="32"/>
      <c r="F96" s="32"/>
      <c r="G96" s="32"/>
      <c r="H96" s="35" t="s">
        <v>84</v>
      </c>
      <c r="I96" s="36" t="n">
        <f aca="false">I97</f>
        <v>0</v>
      </c>
      <c r="J96" s="36" t="n">
        <f aca="false">J97</f>
        <v>0</v>
      </c>
      <c r="K96" s="32" t="s">
        <v>32</v>
      </c>
      <c r="L96" s="36" t="n">
        <f aca="false">L97</f>
        <v>0</v>
      </c>
    </row>
    <row r="97" customFormat="false" ht="22.5" hidden="false" customHeight="false" outlineLevel="0" collapsed="false">
      <c r="A97" s="1" t="n">
        <v>67</v>
      </c>
      <c r="B97" s="32" t="n">
        <v>2</v>
      </c>
      <c r="C97" s="32" t="n">
        <v>6</v>
      </c>
      <c r="D97" s="32" t="n">
        <v>4</v>
      </c>
      <c r="E97" s="32" t="n">
        <v>1</v>
      </c>
      <c r="F97" s="32" t="n">
        <v>1</v>
      </c>
      <c r="G97" s="32" t="n">
        <v>1</v>
      </c>
      <c r="H97" s="35" t="s">
        <v>84</v>
      </c>
      <c r="I97" s="37"/>
      <c r="J97" s="37"/>
      <c r="K97" s="32" t="s">
        <v>32</v>
      </c>
      <c r="L97" s="37"/>
    </row>
    <row r="98" customFormat="false" ht="22.5" hidden="false" customHeight="false" outlineLevel="0" collapsed="false">
      <c r="A98" s="1" t="n">
        <v>68</v>
      </c>
      <c r="B98" s="32" t="n">
        <v>2</v>
      </c>
      <c r="C98" s="32" t="n">
        <v>6</v>
      </c>
      <c r="D98" s="32" t="n">
        <v>5</v>
      </c>
      <c r="E98" s="32"/>
      <c r="F98" s="32"/>
      <c r="G98" s="32"/>
      <c r="H98" s="35" t="s">
        <v>85</v>
      </c>
      <c r="I98" s="36" t="n">
        <f aca="false">I99</f>
        <v>0</v>
      </c>
      <c r="J98" s="36" t="n">
        <f aca="false">J99</f>
        <v>0</v>
      </c>
      <c r="K98" s="40" t="s">
        <v>32</v>
      </c>
      <c r="L98" s="36" t="n">
        <f aca="false">L99</f>
        <v>0</v>
      </c>
    </row>
    <row r="99" customFormat="false" ht="22.5" hidden="false" customHeight="false" outlineLevel="0" collapsed="false">
      <c r="A99" s="1" t="n">
        <v>69</v>
      </c>
      <c r="B99" s="32" t="n">
        <v>2</v>
      </c>
      <c r="C99" s="32" t="n">
        <v>6</v>
      </c>
      <c r="D99" s="32" t="n">
        <v>5</v>
      </c>
      <c r="E99" s="32" t="n">
        <v>1</v>
      </c>
      <c r="F99" s="32" t="n">
        <v>1</v>
      </c>
      <c r="G99" s="32" t="n">
        <v>1</v>
      </c>
      <c r="H99" s="35" t="s">
        <v>85</v>
      </c>
      <c r="I99" s="37"/>
      <c r="J99" s="37"/>
      <c r="K99" s="40" t="s">
        <v>32</v>
      </c>
      <c r="L99" s="37"/>
    </row>
    <row r="100" customFormat="false" ht="24" hidden="false" customHeight="true" outlineLevel="0" collapsed="false">
      <c r="A100" s="1" t="n">
        <v>70</v>
      </c>
      <c r="B100" s="31" t="n">
        <v>2</v>
      </c>
      <c r="C100" s="31" t="n">
        <v>7</v>
      </c>
      <c r="D100" s="31"/>
      <c r="E100" s="31"/>
      <c r="F100" s="31"/>
      <c r="G100" s="31"/>
      <c r="H100" s="33" t="s">
        <v>86</v>
      </c>
      <c r="I100" s="34" t="n">
        <f aca="false">I101+I104+I107</f>
        <v>0.4</v>
      </c>
      <c r="J100" s="34" t="n">
        <f aca="false">J101+J104+J107</f>
        <v>0</v>
      </c>
      <c r="K100" s="40" t="s">
        <v>32</v>
      </c>
      <c r="L100" s="34" t="n">
        <f aca="false">L101+L104+L107</f>
        <v>0</v>
      </c>
    </row>
    <row r="101" customFormat="false" ht="22.5" hidden="false" customHeight="false" outlineLevel="0" collapsed="false">
      <c r="A101" s="1" t="n">
        <v>71</v>
      </c>
      <c r="B101" s="32" t="n">
        <v>2</v>
      </c>
      <c r="C101" s="32" t="n">
        <v>7</v>
      </c>
      <c r="D101" s="32" t="n">
        <v>1</v>
      </c>
      <c r="E101" s="32"/>
      <c r="F101" s="32"/>
      <c r="G101" s="32"/>
      <c r="H101" s="35" t="s">
        <v>87</v>
      </c>
      <c r="I101" s="36" t="n">
        <f aca="false">I102+I103</f>
        <v>0</v>
      </c>
      <c r="J101" s="36" t="n">
        <f aca="false">J102+J103</f>
        <v>0</v>
      </c>
      <c r="K101" s="40" t="s">
        <v>32</v>
      </c>
      <c r="L101" s="36" t="n">
        <f aca="false">L102+L103</f>
        <v>0</v>
      </c>
    </row>
    <row r="102" customFormat="false" ht="22.5" hidden="false" customHeight="false" outlineLevel="0" collapsed="false">
      <c r="A102" s="1" t="n">
        <v>72</v>
      </c>
      <c r="B102" s="32" t="n">
        <v>2</v>
      </c>
      <c r="C102" s="32" t="n">
        <v>7</v>
      </c>
      <c r="D102" s="32" t="n">
        <v>1</v>
      </c>
      <c r="E102" s="32" t="n">
        <v>1</v>
      </c>
      <c r="F102" s="32" t="n">
        <v>1</v>
      </c>
      <c r="G102" s="32" t="n">
        <v>1</v>
      </c>
      <c r="H102" s="35" t="s">
        <v>88</v>
      </c>
      <c r="I102" s="37"/>
      <c r="J102" s="37"/>
      <c r="K102" s="40" t="s">
        <v>32</v>
      </c>
      <c r="L102" s="37"/>
    </row>
    <row r="103" customFormat="false" ht="22.5" hidden="false" customHeight="false" outlineLevel="0" collapsed="false">
      <c r="A103" s="1" t="n">
        <v>73</v>
      </c>
      <c r="B103" s="32" t="n">
        <v>2</v>
      </c>
      <c r="C103" s="32" t="n">
        <v>7</v>
      </c>
      <c r="D103" s="32" t="n">
        <v>1</v>
      </c>
      <c r="E103" s="32" t="n">
        <v>1</v>
      </c>
      <c r="F103" s="32" t="n">
        <v>1</v>
      </c>
      <c r="G103" s="32" t="n">
        <v>2</v>
      </c>
      <c r="H103" s="35" t="s">
        <v>89</v>
      </c>
      <c r="I103" s="37"/>
      <c r="J103" s="37"/>
      <c r="K103" s="40" t="s">
        <v>32</v>
      </c>
      <c r="L103" s="37"/>
    </row>
    <row r="104" customFormat="false" ht="22.5" hidden="false" customHeight="false" outlineLevel="0" collapsed="false">
      <c r="A104" s="1" t="n">
        <v>74</v>
      </c>
      <c r="B104" s="32" t="n">
        <v>2</v>
      </c>
      <c r="C104" s="32" t="n">
        <v>7</v>
      </c>
      <c r="D104" s="32" t="n">
        <v>2</v>
      </c>
      <c r="E104" s="32"/>
      <c r="F104" s="32"/>
      <c r="G104" s="32"/>
      <c r="H104" s="35" t="s">
        <v>90</v>
      </c>
      <c r="I104" s="36" t="n">
        <f aca="false">I105+I106</f>
        <v>0</v>
      </c>
      <c r="J104" s="36" t="n">
        <f aca="false">J105+J106</f>
        <v>0</v>
      </c>
      <c r="K104" s="40" t="s">
        <v>32</v>
      </c>
      <c r="L104" s="36" t="n">
        <f aca="false">L105+L106</f>
        <v>0</v>
      </c>
    </row>
    <row r="105" customFormat="false" ht="12.75" hidden="false" customHeight="false" outlineLevel="0" collapsed="false">
      <c r="A105" s="1" t="n">
        <v>75</v>
      </c>
      <c r="B105" s="32" t="n">
        <v>2</v>
      </c>
      <c r="C105" s="32" t="n">
        <v>7</v>
      </c>
      <c r="D105" s="32" t="n">
        <v>2</v>
      </c>
      <c r="E105" s="32" t="n">
        <v>1</v>
      </c>
      <c r="F105" s="32" t="n">
        <v>1</v>
      </c>
      <c r="G105" s="32" t="n">
        <v>1</v>
      </c>
      <c r="H105" s="35" t="s">
        <v>91</v>
      </c>
      <c r="I105" s="38"/>
      <c r="J105" s="37"/>
      <c r="K105" s="40" t="s">
        <v>32</v>
      </c>
      <c r="L105" s="37"/>
    </row>
    <row r="106" customFormat="false" ht="12.75" hidden="false" customHeight="false" outlineLevel="0" collapsed="false">
      <c r="A106" s="1" t="n">
        <v>76</v>
      </c>
      <c r="B106" s="32" t="n">
        <v>2</v>
      </c>
      <c r="C106" s="32" t="n">
        <v>7</v>
      </c>
      <c r="D106" s="32" t="n">
        <v>2</v>
      </c>
      <c r="E106" s="32" t="n">
        <v>1</v>
      </c>
      <c r="F106" s="32" t="n">
        <v>1</v>
      </c>
      <c r="G106" s="32" t="n">
        <v>2</v>
      </c>
      <c r="H106" s="35" t="s">
        <v>92</v>
      </c>
      <c r="I106" s="38"/>
      <c r="J106" s="37"/>
      <c r="K106" s="40" t="s">
        <v>32</v>
      </c>
      <c r="L106" s="37"/>
    </row>
    <row r="107" customFormat="false" ht="12.75" hidden="false" customHeight="false" outlineLevel="0" collapsed="false">
      <c r="A107" s="1" t="n">
        <v>77</v>
      </c>
      <c r="B107" s="32" t="n">
        <v>2</v>
      </c>
      <c r="C107" s="32" t="n">
        <v>7</v>
      </c>
      <c r="D107" s="32" t="n">
        <v>3</v>
      </c>
      <c r="E107" s="32"/>
      <c r="F107" s="32"/>
      <c r="G107" s="32"/>
      <c r="H107" s="35" t="s">
        <v>93</v>
      </c>
      <c r="I107" s="36" t="n">
        <f aca="false">I108+I109</f>
        <v>0.4</v>
      </c>
      <c r="J107" s="36" t="n">
        <f aca="false">J108+J109</f>
        <v>0</v>
      </c>
      <c r="K107" s="40" t="s">
        <v>32</v>
      </c>
      <c r="L107" s="36" t="n">
        <f aca="false">L108+L109</f>
        <v>0</v>
      </c>
    </row>
    <row r="108" customFormat="false" ht="22.5" hidden="false" customHeight="false" outlineLevel="0" collapsed="false">
      <c r="A108" s="1" t="n">
        <v>78</v>
      </c>
      <c r="B108" s="32" t="n">
        <v>2</v>
      </c>
      <c r="C108" s="32" t="n">
        <v>7</v>
      </c>
      <c r="D108" s="32" t="n">
        <v>3</v>
      </c>
      <c r="E108" s="32" t="n">
        <v>1</v>
      </c>
      <c r="F108" s="32" t="n">
        <v>1</v>
      </c>
      <c r="G108" s="32" t="n">
        <v>1</v>
      </c>
      <c r="H108" s="35" t="s">
        <v>94</v>
      </c>
      <c r="I108" s="37" t="n">
        <v>0.4</v>
      </c>
      <c r="J108" s="37" t="n">
        <v>0</v>
      </c>
      <c r="K108" s="40" t="s">
        <v>32</v>
      </c>
      <c r="L108" s="37"/>
    </row>
    <row r="109" customFormat="false" ht="22.5" hidden="false" customHeight="false" outlineLevel="0" collapsed="false">
      <c r="A109" s="1" t="n">
        <v>79</v>
      </c>
      <c r="B109" s="32" t="n">
        <v>2</v>
      </c>
      <c r="C109" s="32" t="n">
        <v>7</v>
      </c>
      <c r="D109" s="32" t="n">
        <v>3</v>
      </c>
      <c r="E109" s="32" t="n">
        <v>1</v>
      </c>
      <c r="F109" s="32" t="n">
        <v>1</v>
      </c>
      <c r="G109" s="32" t="n">
        <v>2</v>
      </c>
      <c r="H109" s="35" t="s">
        <v>95</v>
      </c>
      <c r="I109" s="37"/>
      <c r="J109" s="37"/>
      <c r="K109" s="40" t="s">
        <v>32</v>
      </c>
      <c r="L109" s="37"/>
    </row>
    <row r="110" customFormat="false" ht="12.75" hidden="false" customHeight="false" outlineLevel="0" collapsed="false">
      <c r="A110" s="1" t="n">
        <v>80</v>
      </c>
      <c r="B110" s="31" t="n">
        <v>2</v>
      </c>
      <c r="C110" s="31" t="n">
        <v>8</v>
      </c>
      <c r="D110" s="31"/>
      <c r="E110" s="31"/>
      <c r="F110" s="31"/>
      <c r="G110" s="31"/>
      <c r="H110" s="33" t="s">
        <v>96</v>
      </c>
      <c r="I110" s="34" t="n">
        <f aca="false">I111+I114</f>
        <v>0</v>
      </c>
      <c r="J110" s="34" t="n">
        <f aca="false">J111+J114</f>
        <v>0</v>
      </c>
      <c r="K110" s="40" t="s">
        <v>32</v>
      </c>
      <c r="L110" s="34" t="n">
        <f aca="false">L111+L114</f>
        <v>0</v>
      </c>
    </row>
    <row r="111" customFormat="false" ht="12.75" hidden="false" customHeight="false" outlineLevel="0" collapsed="false">
      <c r="A111" s="1" t="n">
        <v>81</v>
      </c>
      <c r="B111" s="32" t="n">
        <v>2</v>
      </c>
      <c r="C111" s="32" t="n">
        <v>8</v>
      </c>
      <c r="D111" s="32" t="n">
        <v>1</v>
      </c>
      <c r="E111" s="32" t="n">
        <v>1</v>
      </c>
      <c r="F111" s="32"/>
      <c r="G111" s="32"/>
      <c r="H111" s="35" t="s">
        <v>74</v>
      </c>
      <c r="I111" s="36" t="n">
        <f aca="false">I112+I113</f>
        <v>0</v>
      </c>
      <c r="J111" s="36" t="n">
        <f aca="false">J112+J113</f>
        <v>0</v>
      </c>
      <c r="K111" s="40" t="s">
        <v>32</v>
      </c>
      <c r="L111" s="36" t="n">
        <f aca="false">L112+L113</f>
        <v>0</v>
      </c>
    </row>
    <row r="112" customFormat="false" ht="12.75" hidden="false" customHeight="false" outlineLevel="0" collapsed="false">
      <c r="A112" s="1" t="n">
        <v>82</v>
      </c>
      <c r="B112" s="32" t="n">
        <v>2</v>
      </c>
      <c r="C112" s="32" t="n">
        <v>8</v>
      </c>
      <c r="D112" s="32" t="n">
        <v>1</v>
      </c>
      <c r="E112" s="32" t="n">
        <v>1</v>
      </c>
      <c r="F112" s="32" t="n">
        <v>1</v>
      </c>
      <c r="G112" s="32" t="n">
        <v>1</v>
      </c>
      <c r="H112" s="35" t="s">
        <v>97</v>
      </c>
      <c r="I112" s="37"/>
      <c r="J112" s="37"/>
      <c r="K112" s="40" t="s">
        <v>32</v>
      </c>
      <c r="L112" s="37"/>
    </row>
    <row r="113" customFormat="false" ht="15" hidden="false" customHeight="true" outlineLevel="0" collapsed="false">
      <c r="A113" s="1" t="n">
        <v>83</v>
      </c>
      <c r="B113" s="32" t="n">
        <v>2</v>
      </c>
      <c r="C113" s="32" t="n">
        <v>8</v>
      </c>
      <c r="D113" s="32" t="n">
        <v>1</v>
      </c>
      <c r="E113" s="32" t="n">
        <v>1</v>
      </c>
      <c r="F113" s="32" t="n">
        <v>1</v>
      </c>
      <c r="G113" s="32" t="n">
        <v>2</v>
      </c>
      <c r="H113" s="35" t="s">
        <v>98</v>
      </c>
      <c r="I113" s="37"/>
      <c r="J113" s="37"/>
      <c r="K113" s="40" t="s">
        <v>32</v>
      </c>
      <c r="L113" s="37"/>
    </row>
    <row r="114" customFormat="false" ht="12.75" hidden="false" customHeight="false" outlineLevel="0" collapsed="false">
      <c r="A114" s="1" t="n">
        <v>84</v>
      </c>
      <c r="B114" s="32" t="n">
        <v>2</v>
      </c>
      <c r="C114" s="32" t="n">
        <v>8</v>
      </c>
      <c r="D114" s="32" t="n">
        <v>1</v>
      </c>
      <c r="E114" s="32" t="n">
        <v>2</v>
      </c>
      <c r="F114" s="32"/>
      <c r="G114" s="32"/>
      <c r="H114" s="35" t="s">
        <v>75</v>
      </c>
      <c r="I114" s="36" t="n">
        <f aca="false">I115</f>
        <v>0</v>
      </c>
      <c r="J114" s="36" t="n">
        <f aca="false">J115</f>
        <v>0</v>
      </c>
      <c r="K114" s="40" t="s">
        <v>32</v>
      </c>
      <c r="L114" s="36" t="n">
        <f aca="false">L115</f>
        <v>0</v>
      </c>
    </row>
    <row r="115" customFormat="false" ht="22.5" hidden="false" customHeight="false" outlineLevel="0" collapsed="false">
      <c r="A115" s="1" t="n">
        <v>85</v>
      </c>
      <c r="B115" s="32" t="n">
        <v>2</v>
      </c>
      <c r="C115" s="32" t="n">
        <v>8</v>
      </c>
      <c r="D115" s="32" t="n">
        <v>1</v>
      </c>
      <c r="E115" s="32" t="n">
        <v>2</v>
      </c>
      <c r="F115" s="32" t="n">
        <v>1</v>
      </c>
      <c r="G115" s="32" t="n">
        <v>1</v>
      </c>
      <c r="H115" s="35" t="s">
        <v>99</v>
      </c>
      <c r="I115" s="37"/>
      <c r="J115" s="37"/>
      <c r="K115" s="40" t="s">
        <v>32</v>
      </c>
      <c r="L115" s="37"/>
    </row>
    <row r="116" customFormat="false" ht="45" hidden="false" customHeight="true" outlineLevel="0" collapsed="false">
      <c r="A116" s="1" t="n">
        <v>86</v>
      </c>
      <c r="B116" s="31" t="n">
        <v>2</v>
      </c>
      <c r="C116" s="31" t="n">
        <v>9</v>
      </c>
      <c r="D116" s="31"/>
      <c r="E116" s="31"/>
      <c r="F116" s="31"/>
      <c r="G116" s="31"/>
      <c r="H116" s="33" t="s">
        <v>100</v>
      </c>
      <c r="I116" s="34" t="n">
        <f aca="false">I117+I119</f>
        <v>0</v>
      </c>
      <c r="J116" s="34" t="n">
        <f aca="false">J117+J119</f>
        <v>0</v>
      </c>
      <c r="K116" s="40" t="s">
        <v>32</v>
      </c>
      <c r="L116" s="34" t="n">
        <f aca="false">L117+L119</f>
        <v>0</v>
      </c>
    </row>
    <row r="117" customFormat="false" ht="39.75" hidden="false" customHeight="true" outlineLevel="0" collapsed="false">
      <c r="A117" s="1" t="n">
        <v>87</v>
      </c>
      <c r="B117" s="32" t="n">
        <v>2</v>
      </c>
      <c r="C117" s="32" t="n">
        <v>9</v>
      </c>
      <c r="D117" s="32" t="n">
        <v>1</v>
      </c>
      <c r="E117" s="32"/>
      <c r="F117" s="32"/>
      <c r="G117" s="32"/>
      <c r="H117" s="35" t="s">
        <v>101</v>
      </c>
      <c r="I117" s="36" t="n">
        <f aca="false">I118</f>
        <v>0</v>
      </c>
      <c r="J117" s="36" t="n">
        <f aca="false">J118</f>
        <v>0</v>
      </c>
      <c r="K117" s="40" t="s">
        <v>32</v>
      </c>
      <c r="L117" s="36" t="n">
        <f aca="false">L118</f>
        <v>0</v>
      </c>
    </row>
    <row r="118" customFormat="false" ht="12.75" hidden="false" customHeight="false" outlineLevel="0" collapsed="false">
      <c r="A118" s="1" t="n">
        <v>88</v>
      </c>
      <c r="B118" s="32" t="n">
        <v>2</v>
      </c>
      <c r="C118" s="32" t="n">
        <v>9</v>
      </c>
      <c r="D118" s="32" t="n">
        <v>1</v>
      </c>
      <c r="E118" s="32" t="n">
        <v>1</v>
      </c>
      <c r="F118" s="32" t="n">
        <v>1</v>
      </c>
      <c r="G118" s="32" t="n">
        <v>1</v>
      </c>
      <c r="H118" s="35" t="s">
        <v>67</v>
      </c>
      <c r="I118" s="38"/>
      <c r="J118" s="37"/>
      <c r="K118" s="40" t="s">
        <v>32</v>
      </c>
      <c r="L118" s="38"/>
    </row>
    <row r="119" customFormat="false" ht="45" hidden="false" customHeight="false" outlineLevel="0" collapsed="false">
      <c r="A119" s="1" t="n">
        <v>89</v>
      </c>
      <c r="B119" s="32" t="n">
        <v>2</v>
      </c>
      <c r="C119" s="32" t="n">
        <v>9</v>
      </c>
      <c r="D119" s="32" t="n">
        <v>2</v>
      </c>
      <c r="E119" s="32"/>
      <c r="F119" s="32"/>
      <c r="G119" s="32"/>
      <c r="H119" s="35" t="s">
        <v>100</v>
      </c>
      <c r="I119" s="36" t="n">
        <f aca="false">I120+I124</f>
        <v>0</v>
      </c>
      <c r="J119" s="36" t="n">
        <f aca="false">J120+J124</f>
        <v>0</v>
      </c>
      <c r="K119" s="32" t="s">
        <v>32</v>
      </c>
      <c r="L119" s="36" t="n">
        <f aca="false">L120+L124</f>
        <v>0</v>
      </c>
    </row>
    <row r="120" customFormat="false" ht="12.75" hidden="false" customHeight="false" outlineLevel="0" collapsed="false">
      <c r="A120" s="1" t="n">
        <v>90</v>
      </c>
      <c r="B120" s="32" t="n">
        <v>2</v>
      </c>
      <c r="C120" s="32" t="n">
        <v>9</v>
      </c>
      <c r="D120" s="32" t="n">
        <v>2</v>
      </c>
      <c r="E120" s="32" t="n">
        <v>1</v>
      </c>
      <c r="F120" s="32"/>
      <c r="G120" s="32"/>
      <c r="H120" s="35" t="s">
        <v>74</v>
      </c>
      <c r="I120" s="36" t="n">
        <f aca="false">I121+I122+I123</f>
        <v>0</v>
      </c>
      <c r="J120" s="36" t="n">
        <f aca="false">J121+J122+J123</f>
        <v>0</v>
      </c>
      <c r="K120" s="32" t="s">
        <v>32</v>
      </c>
      <c r="L120" s="36" t="n">
        <f aca="false">L121+L122+L123</f>
        <v>0</v>
      </c>
    </row>
    <row r="121" customFormat="false" ht="22.5" hidden="false" customHeight="false" outlineLevel="0" collapsed="false">
      <c r="A121" s="1" t="n">
        <v>91</v>
      </c>
      <c r="B121" s="32" t="n">
        <v>2</v>
      </c>
      <c r="C121" s="32" t="n">
        <v>9</v>
      </c>
      <c r="D121" s="32" t="n">
        <v>2</v>
      </c>
      <c r="E121" s="32" t="n">
        <v>1</v>
      </c>
      <c r="F121" s="32" t="n">
        <v>1</v>
      </c>
      <c r="G121" s="32" t="n">
        <v>1</v>
      </c>
      <c r="H121" s="35" t="s">
        <v>102</v>
      </c>
      <c r="I121" s="37"/>
      <c r="J121" s="37"/>
      <c r="K121" s="32" t="s">
        <v>32</v>
      </c>
      <c r="L121" s="37"/>
    </row>
    <row r="122" customFormat="false" ht="33.75" hidden="false" customHeight="false" outlineLevel="0" collapsed="false">
      <c r="A122" s="1" t="n">
        <v>92</v>
      </c>
      <c r="B122" s="32" t="n">
        <v>2</v>
      </c>
      <c r="C122" s="32" t="n">
        <v>9</v>
      </c>
      <c r="D122" s="32" t="n">
        <v>2</v>
      </c>
      <c r="E122" s="32" t="n">
        <v>1</v>
      </c>
      <c r="F122" s="32" t="n">
        <v>1</v>
      </c>
      <c r="G122" s="32" t="n">
        <v>2</v>
      </c>
      <c r="H122" s="35" t="s">
        <v>103</v>
      </c>
      <c r="I122" s="37"/>
      <c r="J122" s="37"/>
      <c r="K122" s="32" t="s">
        <v>32</v>
      </c>
      <c r="L122" s="37"/>
    </row>
    <row r="123" customFormat="false" ht="22.5" hidden="false" customHeight="false" outlineLevel="0" collapsed="false">
      <c r="A123" s="1" t="n">
        <v>93</v>
      </c>
      <c r="B123" s="32" t="n">
        <v>2</v>
      </c>
      <c r="C123" s="32" t="n">
        <v>9</v>
      </c>
      <c r="D123" s="32" t="n">
        <v>2</v>
      </c>
      <c r="E123" s="32" t="n">
        <v>1</v>
      </c>
      <c r="F123" s="32" t="n">
        <v>1</v>
      </c>
      <c r="G123" s="32" t="n">
        <v>3</v>
      </c>
      <c r="H123" s="35" t="s">
        <v>104</v>
      </c>
      <c r="I123" s="37"/>
      <c r="J123" s="37"/>
      <c r="K123" s="32" t="s">
        <v>32</v>
      </c>
      <c r="L123" s="37"/>
    </row>
    <row r="124" customFormat="false" ht="12.75" hidden="false" customHeight="false" outlineLevel="0" collapsed="false">
      <c r="A124" s="1" t="n">
        <v>94</v>
      </c>
      <c r="B124" s="32" t="n">
        <v>2</v>
      </c>
      <c r="C124" s="32" t="n">
        <v>9</v>
      </c>
      <c r="D124" s="32" t="n">
        <v>2</v>
      </c>
      <c r="E124" s="32" t="n">
        <v>2</v>
      </c>
      <c r="F124" s="32"/>
      <c r="G124" s="32"/>
      <c r="H124" s="35" t="s">
        <v>75</v>
      </c>
      <c r="I124" s="36" t="n">
        <f aca="false">I125</f>
        <v>0</v>
      </c>
      <c r="J124" s="36" t="n">
        <f aca="false">J125</f>
        <v>0</v>
      </c>
      <c r="K124" s="32" t="s">
        <v>32</v>
      </c>
      <c r="L124" s="36" t="n">
        <f aca="false">L125</f>
        <v>0</v>
      </c>
    </row>
    <row r="125" customFormat="false" ht="12.75" hidden="false" customHeight="false" outlineLevel="0" collapsed="false">
      <c r="A125" s="1" t="n">
        <v>95</v>
      </c>
      <c r="B125" s="32" t="n">
        <v>2</v>
      </c>
      <c r="C125" s="32" t="n">
        <v>9</v>
      </c>
      <c r="D125" s="32" t="n">
        <v>2</v>
      </c>
      <c r="E125" s="32" t="n">
        <v>2</v>
      </c>
      <c r="F125" s="32" t="n">
        <v>1</v>
      </c>
      <c r="G125" s="32"/>
      <c r="H125" s="35" t="s">
        <v>105</v>
      </c>
      <c r="I125" s="36" t="n">
        <f aca="false">I126+I127+I128</f>
        <v>0</v>
      </c>
      <c r="J125" s="36" t="n">
        <f aca="false">J126+J127+J128</f>
        <v>0</v>
      </c>
      <c r="K125" s="32" t="s">
        <v>32</v>
      </c>
      <c r="L125" s="36" t="n">
        <f aca="false">L126+L127+L128</f>
        <v>0</v>
      </c>
    </row>
    <row r="126" customFormat="false" ht="22.5" hidden="false" customHeight="false" outlineLevel="0" collapsed="false">
      <c r="A126" s="1" t="n">
        <v>96</v>
      </c>
      <c r="B126" s="32" t="n">
        <v>2</v>
      </c>
      <c r="C126" s="32" t="n">
        <v>9</v>
      </c>
      <c r="D126" s="32" t="n">
        <v>2</v>
      </c>
      <c r="E126" s="32" t="n">
        <v>2</v>
      </c>
      <c r="F126" s="32" t="n">
        <v>1</v>
      </c>
      <c r="G126" s="32" t="n">
        <v>1</v>
      </c>
      <c r="H126" s="35" t="s">
        <v>106</v>
      </c>
      <c r="I126" s="37"/>
      <c r="J126" s="37"/>
      <c r="K126" s="32" t="s">
        <v>32</v>
      </c>
      <c r="L126" s="37"/>
    </row>
    <row r="127" customFormat="false" ht="24" hidden="false" customHeight="true" outlineLevel="0" collapsed="false">
      <c r="A127" s="1" t="n">
        <v>97</v>
      </c>
      <c r="B127" s="32" t="n">
        <v>2</v>
      </c>
      <c r="C127" s="32" t="n">
        <v>9</v>
      </c>
      <c r="D127" s="32" t="n">
        <v>2</v>
      </c>
      <c r="E127" s="32" t="n">
        <v>2</v>
      </c>
      <c r="F127" s="32" t="n">
        <v>1</v>
      </c>
      <c r="G127" s="32" t="n">
        <v>2</v>
      </c>
      <c r="H127" s="35" t="s">
        <v>107</v>
      </c>
      <c r="I127" s="37"/>
      <c r="J127" s="37"/>
      <c r="K127" s="32" t="s">
        <v>32</v>
      </c>
      <c r="L127" s="37"/>
    </row>
    <row r="128" customFormat="false" ht="22.5" hidden="false" customHeight="false" outlineLevel="0" collapsed="false">
      <c r="A128" s="1" t="n">
        <v>98</v>
      </c>
      <c r="B128" s="32" t="n">
        <v>2</v>
      </c>
      <c r="C128" s="32" t="n">
        <v>9</v>
      </c>
      <c r="D128" s="32" t="n">
        <v>2</v>
      </c>
      <c r="E128" s="32" t="n">
        <v>2</v>
      </c>
      <c r="F128" s="32" t="n">
        <v>1</v>
      </c>
      <c r="G128" s="32" t="n">
        <v>3</v>
      </c>
      <c r="H128" s="35" t="s">
        <v>108</v>
      </c>
      <c r="I128" s="37"/>
      <c r="J128" s="37"/>
      <c r="K128" s="32" t="s">
        <v>32</v>
      </c>
      <c r="L128" s="37"/>
    </row>
    <row r="129" customFormat="false" ht="63" hidden="false" customHeight="false" outlineLevel="0" collapsed="false">
      <c r="A129" s="1" t="n">
        <v>99</v>
      </c>
      <c r="B129" s="31" t="n">
        <v>3</v>
      </c>
      <c r="C129" s="31"/>
      <c r="D129" s="31"/>
      <c r="E129" s="31"/>
      <c r="F129" s="31"/>
      <c r="G129" s="31"/>
      <c r="H129" s="33" t="s">
        <v>109</v>
      </c>
      <c r="I129" s="34" t="n">
        <f aca="false">I130+I161+I162</f>
        <v>5259</v>
      </c>
      <c r="J129" s="34" t="n">
        <f aca="false">J130+J161+J162</f>
        <v>160.5</v>
      </c>
      <c r="K129" s="32" t="s">
        <v>32</v>
      </c>
      <c r="L129" s="34" t="n">
        <f aca="false">L130+L161+L162</f>
        <v>0</v>
      </c>
    </row>
    <row r="130" customFormat="false" ht="31.5" hidden="false" customHeight="false" outlineLevel="0" collapsed="false">
      <c r="A130" s="1" t="n">
        <v>100</v>
      </c>
      <c r="B130" s="31" t="n">
        <v>3</v>
      </c>
      <c r="C130" s="31" t="n">
        <v>1</v>
      </c>
      <c r="D130" s="32"/>
      <c r="E130" s="32"/>
      <c r="F130" s="32"/>
      <c r="G130" s="32"/>
      <c r="H130" s="33" t="s">
        <v>110</v>
      </c>
      <c r="I130" s="34" t="n">
        <f aca="false">I131+I144+I150+I159+I160</f>
        <v>106.5</v>
      </c>
      <c r="J130" s="34" t="n">
        <f aca="false">J131+J144+J150+J159+J160</f>
        <v>160.5</v>
      </c>
      <c r="K130" s="32" t="s">
        <v>32</v>
      </c>
      <c r="L130" s="34" t="n">
        <f aca="false">L131+L144+L150+L159+L160</f>
        <v>0</v>
      </c>
    </row>
    <row r="131" customFormat="false" ht="22.5" hidden="false" customHeight="false" outlineLevel="0" collapsed="false">
      <c r="A131" s="1" t="n">
        <v>101</v>
      </c>
      <c r="B131" s="32" t="n">
        <v>3</v>
      </c>
      <c r="C131" s="32" t="n">
        <v>1</v>
      </c>
      <c r="D131" s="32" t="n">
        <v>1</v>
      </c>
      <c r="E131" s="32"/>
      <c r="F131" s="32"/>
      <c r="G131" s="32"/>
      <c r="H131" s="35" t="s">
        <v>111</v>
      </c>
      <c r="I131" s="36" t="n">
        <f aca="false">I132+I134+I138+I142+I143</f>
        <v>78.1</v>
      </c>
      <c r="J131" s="36" t="n">
        <f aca="false">J132+J134+J138+J142+J143</f>
        <v>0</v>
      </c>
      <c r="K131" s="32" t="s">
        <v>32</v>
      </c>
      <c r="L131" s="36" t="n">
        <f aca="false">L132+L134+L138+L142+L143</f>
        <v>0</v>
      </c>
    </row>
    <row r="132" customFormat="false" ht="12.75" hidden="false" customHeight="false" outlineLevel="0" collapsed="false">
      <c r="A132" s="1" t="n">
        <v>102</v>
      </c>
      <c r="B132" s="32" t="n">
        <v>3</v>
      </c>
      <c r="C132" s="32" t="n">
        <v>1</v>
      </c>
      <c r="D132" s="32" t="n">
        <v>1</v>
      </c>
      <c r="E132" s="32" t="n">
        <v>1</v>
      </c>
      <c r="F132" s="32"/>
      <c r="G132" s="32"/>
      <c r="H132" s="35" t="s">
        <v>112</v>
      </c>
      <c r="I132" s="36" t="n">
        <f aca="false">I133</f>
        <v>0</v>
      </c>
      <c r="J132" s="36" t="n">
        <f aca="false">J133</f>
        <v>0</v>
      </c>
      <c r="K132" s="32" t="s">
        <v>32</v>
      </c>
      <c r="L132" s="36" t="n">
        <f aca="false">L133</f>
        <v>0</v>
      </c>
    </row>
    <row r="133" customFormat="false" ht="12.75" hidden="false" customHeight="false" outlineLevel="0" collapsed="false">
      <c r="A133" s="1" t="n">
        <v>103</v>
      </c>
      <c r="B133" s="32" t="n">
        <v>3</v>
      </c>
      <c r="C133" s="32" t="n">
        <v>1</v>
      </c>
      <c r="D133" s="32" t="n">
        <v>1</v>
      </c>
      <c r="E133" s="32" t="n">
        <v>1</v>
      </c>
      <c r="F133" s="32" t="n">
        <v>1</v>
      </c>
      <c r="G133" s="32" t="n">
        <v>1</v>
      </c>
      <c r="H133" s="35" t="s">
        <v>112</v>
      </c>
      <c r="I133" s="37"/>
      <c r="J133" s="37"/>
      <c r="K133" s="32" t="s">
        <v>32</v>
      </c>
      <c r="L133" s="38"/>
    </row>
    <row r="134" customFormat="false" ht="12.75" hidden="false" customHeight="false" outlineLevel="0" collapsed="false">
      <c r="A134" s="1" t="n">
        <v>104</v>
      </c>
      <c r="B134" s="32" t="n">
        <v>3</v>
      </c>
      <c r="C134" s="32" t="n">
        <v>1</v>
      </c>
      <c r="D134" s="32" t="n">
        <v>1</v>
      </c>
      <c r="E134" s="32" t="n">
        <v>2</v>
      </c>
      <c r="F134" s="32"/>
      <c r="G134" s="32"/>
      <c r="H134" s="35" t="s">
        <v>113</v>
      </c>
      <c r="I134" s="36" t="n">
        <f aca="false">I135+I136+I137</f>
        <v>78.1</v>
      </c>
      <c r="J134" s="36" t="n">
        <f aca="false">J135+J136+J137</f>
        <v>0</v>
      </c>
      <c r="K134" s="32" t="s">
        <v>32</v>
      </c>
      <c r="L134" s="36" t="n">
        <f aca="false">L135+L136+L137</f>
        <v>0</v>
      </c>
    </row>
    <row r="135" customFormat="false" ht="12.75" hidden="false" customHeight="false" outlineLevel="0" collapsed="false">
      <c r="A135" s="1" t="n">
        <v>105</v>
      </c>
      <c r="B135" s="32" t="n">
        <v>3</v>
      </c>
      <c r="C135" s="32" t="n">
        <v>1</v>
      </c>
      <c r="D135" s="32" t="n">
        <v>1</v>
      </c>
      <c r="E135" s="32" t="n">
        <v>2</v>
      </c>
      <c r="F135" s="32" t="n">
        <v>1</v>
      </c>
      <c r="G135" s="32" t="n">
        <v>1</v>
      </c>
      <c r="H135" s="35" t="s">
        <v>114</v>
      </c>
      <c r="I135" s="37"/>
      <c r="J135" s="37"/>
      <c r="K135" s="32" t="s">
        <v>32</v>
      </c>
      <c r="L135" s="38"/>
    </row>
    <row r="136" customFormat="false" ht="12.75" hidden="false" customHeight="false" outlineLevel="0" collapsed="false">
      <c r="A136" s="1" t="n">
        <v>106</v>
      </c>
      <c r="B136" s="32" t="n">
        <v>3</v>
      </c>
      <c r="C136" s="32" t="n">
        <v>1</v>
      </c>
      <c r="D136" s="32" t="n">
        <v>1</v>
      </c>
      <c r="E136" s="32" t="n">
        <v>2</v>
      </c>
      <c r="F136" s="32" t="n">
        <v>1</v>
      </c>
      <c r="G136" s="32" t="n">
        <v>2</v>
      </c>
      <c r="H136" s="35" t="s">
        <v>115</v>
      </c>
      <c r="I136" s="37" t="n">
        <v>78.1</v>
      </c>
      <c r="J136" s="37" t="n">
        <v>0</v>
      </c>
      <c r="K136" s="32" t="s">
        <v>32</v>
      </c>
      <c r="L136" s="38"/>
    </row>
    <row r="137" customFormat="false" ht="12.75" hidden="false" customHeight="false" outlineLevel="0" collapsed="false">
      <c r="A137" s="1" t="n">
        <v>107</v>
      </c>
      <c r="B137" s="32" t="n">
        <v>3</v>
      </c>
      <c r="C137" s="32" t="n">
        <v>1</v>
      </c>
      <c r="D137" s="32" t="n">
        <v>1</v>
      </c>
      <c r="E137" s="32" t="n">
        <v>2</v>
      </c>
      <c r="F137" s="32" t="n">
        <v>1</v>
      </c>
      <c r="G137" s="32" t="n">
        <v>3</v>
      </c>
      <c r="H137" s="35" t="s">
        <v>116</v>
      </c>
      <c r="I137" s="37"/>
      <c r="J137" s="37"/>
      <c r="K137" s="32" t="s">
        <v>32</v>
      </c>
      <c r="L137" s="38"/>
    </row>
    <row r="138" customFormat="false" ht="12.75" hidden="false" customHeight="false" outlineLevel="0" collapsed="false">
      <c r="A138" s="1" t="n">
        <v>108</v>
      </c>
      <c r="B138" s="32" t="n">
        <v>3</v>
      </c>
      <c r="C138" s="32" t="n">
        <v>1</v>
      </c>
      <c r="D138" s="32" t="n">
        <v>1</v>
      </c>
      <c r="E138" s="32" t="n">
        <v>3</v>
      </c>
      <c r="F138" s="32"/>
      <c r="G138" s="32"/>
      <c r="H138" s="35" t="s">
        <v>117</v>
      </c>
      <c r="I138" s="36" t="n">
        <f aca="false">I139+I140+I141</f>
        <v>0</v>
      </c>
      <c r="J138" s="36" t="n">
        <f aca="false">J139+J140+J141</f>
        <v>0</v>
      </c>
      <c r="K138" s="32" t="s">
        <v>32</v>
      </c>
      <c r="L138" s="36" t="n">
        <f aca="false">L139+L140+L141</f>
        <v>0</v>
      </c>
    </row>
    <row r="139" customFormat="false" ht="12.75" hidden="false" customHeight="false" outlineLevel="0" collapsed="false">
      <c r="A139" s="1" t="n">
        <v>109</v>
      </c>
      <c r="B139" s="32" t="n">
        <v>3</v>
      </c>
      <c r="C139" s="32" t="n">
        <v>1</v>
      </c>
      <c r="D139" s="32" t="n">
        <v>1</v>
      </c>
      <c r="E139" s="32" t="n">
        <v>3</v>
      </c>
      <c r="F139" s="32" t="n">
        <v>1</v>
      </c>
      <c r="G139" s="32" t="n">
        <v>1</v>
      </c>
      <c r="H139" s="35" t="s">
        <v>118</v>
      </c>
      <c r="I139" s="37"/>
      <c r="J139" s="37"/>
      <c r="K139" s="32" t="s">
        <v>32</v>
      </c>
      <c r="L139" s="38"/>
    </row>
    <row r="140" customFormat="false" ht="12.75" hidden="false" customHeight="false" outlineLevel="0" collapsed="false">
      <c r="A140" s="1" t="n">
        <v>110</v>
      </c>
      <c r="B140" s="32" t="n">
        <v>3</v>
      </c>
      <c r="C140" s="32" t="n">
        <v>1</v>
      </c>
      <c r="D140" s="32" t="n">
        <v>1</v>
      </c>
      <c r="E140" s="32" t="n">
        <v>3</v>
      </c>
      <c r="F140" s="32" t="n">
        <v>1</v>
      </c>
      <c r="G140" s="32" t="n">
        <v>2</v>
      </c>
      <c r="H140" s="35" t="s">
        <v>119</v>
      </c>
      <c r="I140" s="37"/>
      <c r="J140" s="37" t="n">
        <v>0</v>
      </c>
      <c r="K140" s="32" t="s">
        <v>32</v>
      </c>
      <c r="L140" s="38"/>
    </row>
    <row r="141" customFormat="false" ht="12.75" hidden="false" customHeight="false" outlineLevel="0" collapsed="false">
      <c r="A141" s="1" t="n">
        <v>111</v>
      </c>
      <c r="B141" s="32" t="n">
        <v>3</v>
      </c>
      <c r="C141" s="32" t="n">
        <v>1</v>
      </c>
      <c r="D141" s="32" t="n">
        <v>1</v>
      </c>
      <c r="E141" s="32" t="n">
        <v>3</v>
      </c>
      <c r="F141" s="32" t="n">
        <v>1</v>
      </c>
      <c r="G141" s="32" t="n">
        <v>3</v>
      </c>
      <c r="H141" s="35" t="s">
        <v>120</v>
      </c>
      <c r="I141" s="37"/>
      <c r="J141" s="37"/>
      <c r="K141" s="32" t="s">
        <v>32</v>
      </c>
      <c r="L141" s="38"/>
    </row>
    <row r="142" customFormat="false" ht="12.75" hidden="false" customHeight="false" outlineLevel="0" collapsed="false">
      <c r="A142" s="1" t="n">
        <v>112</v>
      </c>
      <c r="B142" s="32" t="n">
        <v>3</v>
      </c>
      <c r="C142" s="32" t="n">
        <v>1</v>
      </c>
      <c r="D142" s="32" t="n">
        <v>1</v>
      </c>
      <c r="E142" s="32" t="n">
        <v>4</v>
      </c>
      <c r="F142" s="32"/>
      <c r="G142" s="32"/>
      <c r="H142" s="35" t="s">
        <v>121</v>
      </c>
      <c r="I142" s="37"/>
      <c r="J142" s="37"/>
      <c r="K142" s="32" t="s">
        <v>32</v>
      </c>
      <c r="L142" s="37"/>
    </row>
    <row r="143" customFormat="false" ht="22.5" hidden="false" customHeight="false" outlineLevel="0" collapsed="false">
      <c r="A143" s="1" t="n">
        <v>113</v>
      </c>
      <c r="B143" s="32" t="n">
        <v>3</v>
      </c>
      <c r="C143" s="32" t="n">
        <v>1</v>
      </c>
      <c r="D143" s="32" t="n">
        <v>1</v>
      </c>
      <c r="E143" s="32" t="n">
        <v>5</v>
      </c>
      <c r="F143" s="32"/>
      <c r="G143" s="32"/>
      <c r="H143" s="35" t="s">
        <v>122</v>
      </c>
      <c r="I143" s="37"/>
      <c r="J143" s="37"/>
      <c r="K143" s="32" t="s">
        <v>32</v>
      </c>
      <c r="L143" s="37"/>
    </row>
    <row r="144" customFormat="false" ht="22.5" hidden="false" customHeight="false" outlineLevel="0" collapsed="false">
      <c r="A144" s="1" t="n">
        <v>114</v>
      </c>
      <c r="B144" s="32" t="n">
        <v>3</v>
      </c>
      <c r="C144" s="32" t="n">
        <v>1</v>
      </c>
      <c r="D144" s="32" t="n">
        <v>2</v>
      </c>
      <c r="E144" s="32"/>
      <c r="F144" s="32"/>
      <c r="G144" s="32"/>
      <c r="H144" s="35" t="s">
        <v>123</v>
      </c>
      <c r="I144" s="36" t="n">
        <f aca="false">I145+I146+I147+I148+I149</f>
        <v>28.4</v>
      </c>
      <c r="J144" s="36" t="n">
        <f aca="false">J145+J146+J147+J148+J149</f>
        <v>160.5</v>
      </c>
      <c r="K144" s="32" t="s">
        <v>32</v>
      </c>
      <c r="L144" s="36" t="n">
        <f aca="false">L145+L146+L147+L148+L149</f>
        <v>0</v>
      </c>
    </row>
    <row r="145" customFormat="false" ht="27" hidden="false" customHeight="true" outlineLevel="0" collapsed="false">
      <c r="A145" s="1" t="n">
        <v>115</v>
      </c>
      <c r="B145" s="32" t="n">
        <v>3</v>
      </c>
      <c r="C145" s="32" t="n">
        <v>1</v>
      </c>
      <c r="D145" s="32" t="n">
        <v>2</v>
      </c>
      <c r="E145" s="32" t="n">
        <v>1</v>
      </c>
      <c r="F145" s="32" t="n">
        <v>1</v>
      </c>
      <c r="G145" s="32" t="n">
        <v>1</v>
      </c>
      <c r="H145" s="35" t="s">
        <v>124</v>
      </c>
      <c r="I145" s="37"/>
      <c r="J145" s="37"/>
      <c r="K145" s="32" t="s">
        <v>32</v>
      </c>
      <c r="L145" s="37"/>
    </row>
    <row r="146" customFormat="false" ht="33.75" hidden="false" customHeight="false" outlineLevel="0" collapsed="false">
      <c r="A146" s="1" t="n">
        <v>116</v>
      </c>
      <c r="B146" s="32" t="n">
        <v>3</v>
      </c>
      <c r="C146" s="32" t="n">
        <v>1</v>
      </c>
      <c r="D146" s="32" t="n">
        <v>2</v>
      </c>
      <c r="E146" s="32" t="n">
        <v>1</v>
      </c>
      <c r="F146" s="32" t="n">
        <v>1</v>
      </c>
      <c r="G146" s="32" t="n">
        <v>2</v>
      </c>
      <c r="H146" s="35" t="s">
        <v>125</v>
      </c>
      <c r="I146" s="37" t="n">
        <v>28.4</v>
      </c>
      <c r="J146" s="37" t="n">
        <v>160.5</v>
      </c>
      <c r="K146" s="32" t="s">
        <v>32</v>
      </c>
      <c r="L146" s="37"/>
    </row>
    <row r="147" customFormat="false" ht="12.75" hidden="false" customHeight="false" outlineLevel="0" collapsed="false">
      <c r="A147" s="1" t="n">
        <v>117</v>
      </c>
      <c r="B147" s="32" t="n">
        <v>3</v>
      </c>
      <c r="C147" s="32" t="n">
        <v>1</v>
      </c>
      <c r="D147" s="32" t="n">
        <v>2</v>
      </c>
      <c r="E147" s="32" t="n">
        <v>1</v>
      </c>
      <c r="F147" s="32" t="n">
        <v>1</v>
      </c>
      <c r="G147" s="32" t="n">
        <v>3</v>
      </c>
      <c r="H147" s="35" t="s">
        <v>126</v>
      </c>
      <c r="I147" s="37"/>
      <c r="J147" s="37"/>
      <c r="K147" s="32" t="s">
        <v>32</v>
      </c>
      <c r="L147" s="37"/>
    </row>
    <row r="148" customFormat="false" ht="12.75" hidden="false" customHeight="false" outlineLevel="0" collapsed="false">
      <c r="A148" s="1" t="n">
        <v>118</v>
      </c>
      <c r="B148" s="32" t="n">
        <v>3</v>
      </c>
      <c r="C148" s="32" t="n">
        <v>1</v>
      </c>
      <c r="D148" s="32" t="n">
        <v>2</v>
      </c>
      <c r="E148" s="32" t="n">
        <v>1</v>
      </c>
      <c r="F148" s="32" t="n">
        <v>1</v>
      </c>
      <c r="G148" s="32" t="n">
        <v>4</v>
      </c>
      <c r="H148" s="35" t="s">
        <v>127</v>
      </c>
      <c r="I148" s="37"/>
      <c r="J148" s="37"/>
      <c r="K148" s="32" t="s">
        <v>32</v>
      </c>
      <c r="L148" s="37"/>
    </row>
    <row r="149" customFormat="false" ht="12.75" hidden="false" customHeight="false" outlineLevel="0" collapsed="false">
      <c r="A149" s="1" t="n">
        <v>119</v>
      </c>
      <c r="B149" s="32" t="n">
        <v>3</v>
      </c>
      <c r="C149" s="32" t="n">
        <v>1</v>
      </c>
      <c r="D149" s="32" t="n">
        <v>2</v>
      </c>
      <c r="E149" s="32" t="n">
        <v>1</v>
      </c>
      <c r="F149" s="32" t="n">
        <v>1</v>
      </c>
      <c r="G149" s="32" t="n">
        <v>5</v>
      </c>
      <c r="H149" s="35" t="s">
        <v>128</v>
      </c>
      <c r="I149" s="37"/>
      <c r="J149" s="37"/>
      <c r="K149" s="32" t="s">
        <v>32</v>
      </c>
      <c r="L149" s="37"/>
    </row>
    <row r="150" customFormat="false" ht="15" hidden="false" customHeight="true" outlineLevel="0" collapsed="false">
      <c r="A150" s="1" t="n">
        <v>120</v>
      </c>
      <c r="B150" s="32" t="n">
        <v>3</v>
      </c>
      <c r="C150" s="32" t="n">
        <v>1</v>
      </c>
      <c r="D150" s="32" t="n">
        <v>3</v>
      </c>
      <c r="E150" s="32"/>
      <c r="F150" s="32"/>
      <c r="G150" s="32"/>
      <c r="H150" s="35" t="s">
        <v>129</v>
      </c>
      <c r="I150" s="36" t="n">
        <f aca="false">I151+I153</f>
        <v>0</v>
      </c>
      <c r="J150" s="36" t="n">
        <f aca="false">J151+J153</f>
        <v>0</v>
      </c>
      <c r="K150" s="32" t="s">
        <v>32</v>
      </c>
      <c r="L150" s="36" t="n">
        <f aca="false">L151+L153</f>
        <v>0</v>
      </c>
    </row>
    <row r="151" customFormat="false" ht="25.5" hidden="false" customHeight="true" outlineLevel="0" collapsed="false">
      <c r="A151" s="1" t="n">
        <v>121</v>
      </c>
      <c r="B151" s="32" t="n">
        <v>3</v>
      </c>
      <c r="C151" s="32" t="n">
        <v>1</v>
      </c>
      <c r="D151" s="32" t="n">
        <v>3</v>
      </c>
      <c r="E151" s="32" t="n">
        <v>1</v>
      </c>
      <c r="F151" s="32"/>
      <c r="G151" s="32"/>
      <c r="H151" s="35" t="s">
        <v>130</v>
      </c>
      <c r="I151" s="36" t="n">
        <f aca="false">I152</f>
        <v>0</v>
      </c>
      <c r="J151" s="36" t="n">
        <f aca="false">J152</f>
        <v>0</v>
      </c>
      <c r="K151" s="32" t="s">
        <v>32</v>
      </c>
      <c r="L151" s="36" t="n">
        <f aca="false">L152</f>
        <v>0</v>
      </c>
    </row>
    <row r="152" customFormat="false" ht="25.5" hidden="false" customHeight="true" outlineLevel="0" collapsed="false">
      <c r="A152" s="1" t="n">
        <v>122</v>
      </c>
      <c r="B152" s="32" t="n">
        <v>3</v>
      </c>
      <c r="C152" s="32" t="n">
        <v>1</v>
      </c>
      <c r="D152" s="32" t="n">
        <v>3</v>
      </c>
      <c r="E152" s="32" t="n">
        <v>1</v>
      </c>
      <c r="F152" s="32" t="n">
        <v>1</v>
      </c>
      <c r="G152" s="32" t="n">
        <v>1</v>
      </c>
      <c r="H152" s="35" t="s">
        <v>130</v>
      </c>
      <c r="I152" s="37"/>
      <c r="J152" s="37"/>
      <c r="K152" s="32" t="s">
        <v>32</v>
      </c>
      <c r="L152" s="37"/>
    </row>
    <row r="153" customFormat="false" ht="15.75" hidden="false" customHeight="true" outlineLevel="0" collapsed="false">
      <c r="A153" s="1" t="n">
        <v>123</v>
      </c>
      <c r="B153" s="32" t="n">
        <v>3</v>
      </c>
      <c r="C153" s="32" t="n">
        <v>1</v>
      </c>
      <c r="D153" s="32" t="n">
        <v>3</v>
      </c>
      <c r="E153" s="32" t="n">
        <v>2</v>
      </c>
      <c r="F153" s="32"/>
      <c r="G153" s="32"/>
      <c r="H153" s="35" t="s">
        <v>131</v>
      </c>
      <c r="I153" s="36" t="n">
        <f aca="false">I154+I155+I156+I157+I158</f>
        <v>0</v>
      </c>
      <c r="J153" s="36" t="n">
        <f aca="false">J154+J155+J156+J157+J158</f>
        <v>0</v>
      </c>
      <c r="K153" s="32" t="s">
        <v>32</v>
      </c>
      <c r="L153" s="36" t="n">
        <f aca="false">L154+L155+L156+L157+L158</f>
        <v>0</v>
      </c>
    </row>
    <row r="154" customFormat="false" ht="18.75" hidden="false" customHeight="true" outlineLevel="0" collapsed="false">
      <c r="A154" s="1" t="n">
        <v>124</v>
      </c>
      <c r="B154" s="32" t="n">
        <v>3</v>
      </c>
      <c r="C154" s="32" t="n">
        <v>1</v>
      </c>
      <c r="D154" s="32" t="n">
        <v>3</v>
      </c>
      <c r="E154" s="32" t="n">
        <v>2</v>
      </c>
      <c r="F154" s="32" t="n">
        <v>1</v>
      </c>
      <c r="G154" s="32" t="n">
        <v>1</v>
      </c>
      <c r="H154" s="35" t="s">
        <v>132</v>
      </c>
      <c r="I154" s="37"/>
      <c r="J154" s="37"/>
      <c r="K154" s="32" t="s">
        <v>32</v>
      </c>
      <c r="L154" s="37"/>
    </row>
    <row r="155" customFormat="false" ht="19.5" hidden="false" customHeight="true" outlineLevel="0" collapsed="false">
      <c r="A155" s="1" t="n">
        <v>125</v>
      </c>
      <c r="B155" s="32" t="n">
        <v>3</v>
      </c>
      <c r="C155" s="32" t="n">
        <v>1</v>
      </c>
      <c r="D155" s="32" t="n">
        <v>3</v>
      </c>
      <c r="E155" s="32" t="n">
        <v>2</v>
      </c>
      <c r="F155" s="32" t="n">
        <v>1</v>
      </c>
      <c r="G155" s="32" t="n">
        <v>2</v>
      </c>
      <c r="H155" s="35" t="s">
        <v>133</v>
      </c>
      <c r="I155" s="37"/>
      <c r="J155" s="37"/>
      <c r="K155" s="32" t="s">
        <v>32</v>
      </c>
      <c r="L155" s="37"/>
    </row>
    <row r="156" customFormat="false" ht="18" hidden="false" customHeight="true" outlineLevel="0" collapsed="false">
      <c r="A156" s="1" t="n">
        <v>126</v>
      </c>
      <c r="B156" s="32" t="n">
        <v>3</v>
      </c>
      <c r="C156" s="32" t="n">
        <v>1</v>
      </c>
      <c r="D156" s="32" t="n">
        <v>3</v>
      </c>
      <c r="E156" s="32" t="n">
        <v>2</v>
      </c>
      <c r="F156" s="32" t="n">
        <v>1</v>
      </c>
      <c r="G156" s="32" t="n">
        <v>3</v>
      </c>
      <c r="H156" s="35" t="s">
        <v>134</v>
      </c>
      <c r="I156" s="37"/>
      <c r="J156" s="37"/>
      <c r="K156" s="32" t="s">
        <v>32</v>
      </c>
      <c r="L156" s="37"/>
    </row>
    <row r="157" customFormat="false" ht="25.5" hidden="false" customHeight="true" outlineLevel="0" collapsed="false">
      <c r="A157" s="1" t="n">
        <v>127</v>
      </c>
      <c r="B157" s="32" t="n">
        <v>3</v>
      </c>
      <c r="C157" s="32" t="n">
        <v>1</v>
      </c>
      <c r="D157" s="32" t="n">
        <v>3</v>
      </c>
      <c r="E157" s="32" t="n">
        <v>2</v>
      </c>
      <c r="F157" s="32" t="n">
        <v>1</v>
      </c>
      <c r="G157" s="32" t="n">
        <v>4</v>
      </c>
      <c r="H157" s="35" t="s">
        <v>135</v>
      </c>
      <c r="I157" s="37"/>
      <c r="J157" s="37"/>
      <c r="K157" s="32" t="s">
        <v>32</v>
      </c>
      <c r="L157" s="37"/>
    </row>
    <row r="158" customFormat="false" ht="18" hidden="false" customHeight="true" outlineLevel="0" collapsed="false">
      <c r="A158" s="1" t="n">
        <v>128</v>
      </c>
      <c r="B158" s="32" t="n">
        <v>3</v>
      </c>
      <c r="C158" s="32" t="n">
        <v>1</v>
      </c>
      <c r="D158" s="32" t="n">
        <v>3</v>
      </c>
      <c r="E158" s="32" t="n">
        <v>2</v>
      </c>
      <c r="F158" s="32" t="n">
        <v>1</v>
      </c>
      <c r="G158" s="32" t="n">
        <v>5</v>
      </c>
      <c r="H158" s="35" t="s">
        <v>136</v>
      </c>
      <c r="I158" s="37"/>
      <c r="J158" s="37"/>
      <c r="K158" s="32" t="s">
        <v>32</v>
      </c>
      <c r="L158" s="37"/>
    </row>
    <row r="159" customFormat="false" ht="33.75" hidden="false" customHeight="false" outlineLevel="0" collapsed="false">
      <c r="A159" s="1" t="n">
        <v>129</v>
      </c>
      <c r="B159" s="32" t="n">
        <v>3</v>
      </c>
      <c r="C159" s="32" t="n">
        <v>1</v>
      </c>
      <c r="D159" s="32" t="n">
        <v>4</v>
      </c>
      <c r="E159" s="32"/>
      <c r="F159" s="32"/>
      <c r="G159" s="32"/>
      <c r="H159" s="35" t="s">
        <v>137</v>
      </c>
      <c r="I159" s="37"/>
      <c r="J159" s="37"/>
      <c r="K159" s="32" t="s">
        <v>32</v>
      </c>
      <c r="L159" s="37"/>
    </row>
    <row r="160" customFormat="false" ht="22.5" hidden="false" customHeight="false" outlineLevel="0" collapsed="false">
      <c r="A160" s="1" t="n">
        <v>130</v>
      </c>
      <c r="B160" s="32" t="n">
        <v>3</v>
      </c>
      <c r="C160" s="32" t="n">
        <v>1</v>
      </c>
      <c r="D160" s="32" t="n">
        <v>5</v>
      </c>
      <c r="E160" s="32"/>
      <c r="F160" s="32"/>
      <c r="G160" s="32"/>
      <c r="H160" s="35" t="s">
        <v>138</v>
      </c>
      <c r="I160" s="37"/>
      <c r="J160" s="37"/>
      <c r="K160" s="32" t="s">
        <v>32</v>
      </c>
      <c r="L160" s="37"/>
    </row>
    <row r="161" customFormat="false" ht="24.75" hidden="false" customHeight="true" outlineLevel="0" collapsed="false">
      <c r="A161" s="1" t="n">
        <v>131</v>
      </c>
      <c r="B161" s="31" t="n">
        <v>3</v>
      </c>
      <c r="C161" s="31" t="n">
        <v>2</v>
      </c>
      <c r="D161" s="31"/>
      <c r="E161" s="31"/>
      <c r="F161" s="31"/>
      <c r="G161" s="31"/>
      <c r="H161" s="33" t="s">
        <v>139</v>
      </c>
      <c r="I161" s="41"/>
      <c r="J161" s="41"/>
      <c r="K161" s="32" t="s">
        <v>32</v>
      </c>
      <c r="L161" s="41"/>
    </row>
    <row r="162" customFormat="false" ht="34.5" hidden="false" customHeight="true" outlineLevel="0" collapsed="false">
      <c r="A162" s="1" t="n">
        <v>132</v>
      </c>
      <c r="B162" s="31" t="n">
        <v>3</v>
      </c>
      <c r="C162" s="31" t="n">
        <v>3</v>
      </c>
      <c r="D162" s="31"/>
      <c r="E162" s="31"/>
      <c r="F162" s="31"/>
      <c r="G162" s="31"/>
      <c r="H162" s="33" t="s">
        <v>140</v>
      </c>
      <c r="I162" s="41" t="n">
        <v>5152.5</v>
      </c>
      <c r="J162" s="41"/>
      <c r="K162" s="32" t="s">
        <v>32</v>
      </c>
      <c r="L162" s="41"/>
    </row>
    <row r="163" customFormat="false" ht="12.75" hidden="false" customHeight="false" outlineLevel="0" collapsed="false">
      <c r="A163" s="1" t="n">
        <v>133</v>
      </c>
      <c r="B163" s="32"/>
      <c r="C163" s="32"/>
      <c r="D163" s="32"/>
      <c r="E163" s="32"/>
      <c r="F163" s="32"/>
      <c r="G163" s="32"/>
      <c r="H163" s="33" t="s">
        <v>141</v>
      </c>
      <c r="I163" s="34" t="n">
        <f aca="false">I31+I129</f>
        <v>6333.3</v>
      </c>
      <c r="J163" s="34" t="n">
        <f aca="false">J31+J129</f>
        <v>813.6</v>
      </c>
      <c r="K163" s="34" t="n">
        <f aca="false">K31</f>
        <v>0</v>
      </c>
      <c r="L163" s="34" t="n">
        <f aca="false">L31+L129</f>
        <v>0</v>
      </c>
    </row>
    <row r="164" customFormat="false" ht="12.75" hidden="false" customHeight="false" outlineLevel="0" collapsed="false">
      <c r="B164" s="42"/>
      <c r="C164" s="42"/>
      <c r="D164" s="42"/>
      <c r="E164" s="42"/>
      <c r="F164" s="42"/>
      <c r="G164" s="42"/>
      <c r="H164" s="4"/>
      <c r="I164" s="42"/>
      <c r="J164" s="42"/>
      <c r="K164" s="42"/>
      <c r="L164" s="42"/>
    </row>
    <row r="165" customFormat="false" ht="12.75" hidden="false" customHeight="false" outlineLevel="0" collapsed="false">
      <c r="B165" s="42"/>
      <c r="C165" s="42"/>
      <c r="D165" s="42"/>
      <c r="E165" s="42"/>
      <c r="F165" s="42"/>
      <c r="G165" s="42"/>
      <c r="H165" s="4"/>
      <c r="I165" s="42"/>
      <c r="J165" s="42"/>
      <c r="K165" s="42"/>
      <c r="L165" s="42"/>
    </row>
    <row r="166" customFormat="false" ht="12.75" hidden="false" customHeight="false" outlineLevel="0" collapsed="false">
      <c r="B166" s="7"/>
      <c r="C166" s="7"/>
      <c r="D166" s="7"/>
      <c r="E166" s="7"/>
      <c r="F166" s="7"/>
      <c r="G166" s="7"/>
      <c r="H166" s="5"/>
      <c r="I166" s="7"/>
      <c r="J166" s="7"/>
      <c r="K166" s="7"/>
      <c r="L166" s="7"/>
    </row>
    <row r="167" customFormat="false" ht="12.75" hidden="false" customHeight="true" outlineLevel="0" collapsed="false">
      <c r="B167" s="21" t="s">
        <v>19</v>
      </c>
      <c r="C167" s="21"/>
      <c r="D167" s="21"/>
      <c r="E167" s="21"/>
      <c r="F167" s="21"/>
      <c r="G167" s="21"/>
      <c r="H167" s="21" t="s">
        <v>20</v>
      </c>
      <c r="I167" s="21" t="s">
        <v>142</v>
      </c>
      <c r="J167" s="21"/>
      <c r="K167" s="43"/>
      <c r="L167" s="43"/>
    </row>
    <row r="168" customFormat="false" ht="12.75" hidden="false" customHeight="true" outlineLevel="0" collapsed="false">
      <c r="B168" s="21"/>
      <c r="C168" s="21"/>
      <c r="D168" s="21"/>
      <c r="E168" s="21"/>
      <c r="F168" s="21"/>
      <c r="G168" s="21"/>
      <c r="H168" s="21"/>
      <c r="I168" s="21" t="s">
        <v>22</v>
      </c>
      <c r="J168" s="21"/>
      <c r="K168" s="7"/>
      <c r="L168" s="7"/>
    </row>
    <row r="169" customFormat="false" ht="45" hidden="false" customHeight="false" outlineLevel="0" collapsed="false">
      <c r="B169" s="21"/>
      <c r="C169" s="21"/>
      <c r="D169" s="21"/>
      <c r="E169" s="21"/>
      <c r="F169" s="21"/>
      <c r="G169" s="21"/>
      <c r="H169" s="21"/>
      <c r="I169" s="21" t="s">
        <v>23</v>
      </c>
      <c r="J169" s="21" t="s">
        <v>24</v>
      </c>
      <c r="K169" s="7"/>
      <c r="L169" s="7"/>
    </row>
    <row r="170" customFormat="false" ht="12.75" hidden="false" customHeight="false" outlineLevel="0" collapsed="false">
      <c r="A170" s="1" t="n">
        <v>134</v>
      </c>
      <c r="B170" s="44" t="n">
        <v>2</v>
      </c>
      <c r="C170" s="45"/>
      <c r="D170" s="45"/>
      <c r="E170" s="45"/>
      <c r="F170" s="45"/>
      <c r="G170" s="45"/>
      <c r="H170" s="45" t="s">
        <v>143</v>
      </c>
      <c r="I170" s="46" t="n">
        <v>40.7</v>
      </c>
      <c r="J170" s="46" t="n">
        <v>24.8</v>
      </c>
      <c r="K170" s="7"/>
      <c r="L170" s="7"/>
    </row>
    <row r="171" customFormat="false" ht="63" hidden="false" customHeight="false" outlineLevel="0" collapsed="false">
      <c r="A171" s="1" t="n">
        <v>135</v>
      </c>
      <c r="B171" s="47" t="n">
        <v>3</v>
      </c>
      <c r="C171" s="48"/>
      <c r="D171" s="48"/>
      <c r="E171" s="48"/>
      <c r="F171" s="48"/>
      <c r="G171" s="48"/>
      <c r="H171" s="33" t="s">
        <v>109</v>
      </c>
      <c r="I171" s="41"/>
      <c r="J171" s="41"/>
      <c r="K171" s="7"/>
      <c r="L171" s="7"/>
    </row>
    <row r="172" customFormat="false" ht="12.75" hidden="false" customHeight="false" outlineLevel="0" collapsed="false">
      <c r="A172" s="1" t="n">
        <v>136</v>
      </c>
      <c r="B172" s="48"/>
      <c r="C172" s="48"/>
      <c r="D172" s="48"/>
      <c r="E172" s="48"/>
      <c r="F172" s="48"/>
      <c r="G172" s="48"/>
      <c r="H172" s="49" t="s">
        <v>141</v>
      </c>
      <c r="I172" s="34" t="n">
        <f aca="false">I170+I171</f>
        <v>40.7</v>
      </c>
      <c r="J172" s="34" t="n">
        <f aca="false">J170+J171</f>
        <v>24.8</v>
      </c>
      <c r="K172" s="7"/>
      <c r="L172" s="7"/>
    </row>
    <row r="175" customFormat="false" ht="12.75" hidden="false" customHeight="true" outlineLevel="0" collapsed="false">
      <c r="B175" s="50" t="s">
        <v>144</v>
      </c>
      <c r="C175" s="50"/>
      <c r="D175" s="50"/>
      <c r="E175" s="50"/>
      <c r="F175" s="50"/>
      <c r="G175" s="50"/>
      <c r="H175" s="50"/>
      <c r="I175" s="50"/>
      <c r="J175" s="50"/>
      <c r="K175" s="50"/>
      <c r="L175" s="50"/>
      <c r="M175" s="50"/>
    </row>
    <row r="176" customFormat="false" ht="19.5" hidden="false" customHeight="true" outlineLevel="0" collapsed="false">
      <c r="B176" s="51" t="s">
        <v>145</v>
      </c>
      <c r="C176" s="51"/>
      <c r="D176" s="51"/>
      <c r="E176" s="51"/>
      <c r="F176" s="51"/>
      <c r="G176" s="51"/>
      <c r="H176" s="51"/>
      <c r="I176" s="51"/>
      <c r="J176" s="51"/>
      <c r="K176" s="51"/>
      <c r="L176" s="51"/>
      <c r="M176" s="51"/>
    </row>
    <row r="177" customFormat="false" ht="15" hidden="false" customHeight="true" outlineLevel="0" collapsed="false"/>
    <row r="178" customFormat="false" ht="12.75" hidden="false" customHeight="true" outlineLevel="0" collapsed="false">
      <c r="B178" s="50" t="s">
        <v>146</v>
      </c>
      <c r="C178" s="50"/>
      <c r="D178" s="50"/>
      <c r="E178" s="50"/>
      <c r="F178" s="50"/>
      <c r="G178" s="50"/>
      <c r="H178" s="50"/>
      <c r="I178" s="50"/>
      <c r="J178" s="50"/>
      <c r="K178" s="50"/>
      <c r="L178" s="50"/>
      <c r="M178" s="50"/>
      <c r="N178" s="52"/>
    </row>
    <row r="179" customFormat="false" ht="12.75" hidden="false" customHeight="false" outlineLevel="0" collapsed="false">
      <c r="B179" s="53" t="s">
        <v>147</v>
      </c>
      <c r="C179" s="53"/>
      <c r="D179" s="53"/>
      <c r="E179" s="53"/>
      <c r="F179" s="53"/>
      <c r="G179" s="53"/>
      <c r="H179" s="53"/>
      <c r="I179" s="53"/>
      <c r="J179" s="53"/>
      <c r="K179" s="53"/>
      <c r="L179" s="53"/>
      <c r="M179" s="53"/>
    </row>
  </sheetData>
  <sheetProtection sheet="true" password="ceff" formatCells="false" formatColumns="false" formatRows="false" insertColumns="false" insertRows="false" insertHyperlinks="false" deleteColumns="false" deleteRows="false" sort="false" autoFilter="false" pivotTables="false"/>
  <mergeCells count="32">
    <mergeCell ref="I1:L1"/>
    <mergeCell ref="I2:L2"/>
    <mergeCell ref="I3:L3"/>
    <mergeCell ref="I4:L4"/>
    <mergeCell ref="I5:L5"/>
    <mergeCell ref="D7:M7"/>
    <mergeCell ref="D8:M8"/>
    <mergeCell ref="F10:K10"/>
    <mergeCell ref="H12:K12"/>
    <mergeCell ref="H14:K14"/>
    <mergeCell ref="H15:K15"/>
    <mergeCell ref="H17:J17"/>
    <mergeCell ref="H18:K18"/>
    <mergeCell ref="I21:K21"/>
    <mergeCell ref="I22:K22"/>
    <mergeCell ref="I23:K23"/>
    <mergeCell ref="B25:G29"/>
    <mergeCell ref="H25:H29"/>
    <mergeCell ref="I25:L25"/>
    <mergeCell ref="I26:L26"/>
    <mergeCell ref="I27:I29"/>
    <mergeCell ref="J27:L27"/>
    <mergeCell ref="J28:J29"/>
    <mergeCell ref="K28:L28"/>
    <mergeCell ref="B30:G30"/>
    <mergeCell ref="B167:G169"/>
    <mergeCell ref="H167:H169"/>
    <mergeCell ref="I167:J167"/>
    <mergeCell ref="I168:J168"/>
    <mergeCell ref="B175:M175"/>
    <mergeCell ref="B176:M176"/>
    <mergeCell ref="B178:M178"/>
  </mergeCells>
  <printOptions headings="false" gridLines="false" gridLinesSet="true" horizontalCentered="false" verticalCentered="false"/>
  <pageMargins left="0.747916666666667" right="0.236111111111111" top="0.472222222222222" bottom="0.275694444444444" header="0.236111111111111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&amp;C&amp;P</oddHeader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75"/>
  <sheetData/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75"/>
  <sheetData/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147</TotalTime>
  <Application>LibreOffice/5.2.4.2$Windows_X86_64 LibreOffice_project/3d5603e1122f0f102b62521720ab13a38a4e0eb0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2011-04-06T11:42:27Z</dcterms:created>
  <dc:creator>Ramoniene_N</dc:creator>
  <dc:description/>
  <dc:language>lt-LT</dc:language>
  <cp:lastModifiedBy>Andrejevienė Laimutė</cp:lastModifiedBy>
  <cp:lastPrinted>2017-01-17T06:16:46Z</cp:lastPrinted>
  <dcterms:modified xsi:type="dcterms:W3CDTF">2017-01-18T06:19:04Z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